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재료비 산출내역 입력" sheetId="33" r:id="rId1"/>
  </sheets>
  <calcPr calcId="152511"/>
</workbook>
</file>

<file path=xl/calcChain.xml><?xml version="1.0" encoding="utf-8"?>
<calcChain xmlns="http://schemas.openxmlformats.org/spreadsheetml/2006/main">
  <c r="AU52" i="33" l="1"/>
  <c r="AN52" i="33"/>
  <c r="AG52" i="33"/>
  <c r="Z52" i="33"/>
  <c r="S52" i="33"/>
  <c r="S29" i="33"/>
  <c r="Z29" i="33"/>
  <c r="AG29" i="33"/>
  <c r="AN29" i="33"/>
  <c r="AU29" i="33"/>
  <c r="AU6" i="33"/>
  <c r="AN6" i="33"/>
  <c r="AN13" i="33" s="1"/>
  <c r="AG6" i="33"/>
  <c r="AG13" i="33" s="1"/>
  <c r="Z6" i="33"/>
  <c r="Z13" i="33" s="1"/>
  <c r="AU13" i="33"/>
  <c r="S6" i="33"/>
  <c r="S13" i="33" s="1"/>
  <c r="AU73" i="33" l="1"/>
  <c r="AV72" i="33"/>
  <c r="AQ72" i="33"/>
  <c r="AQ73" i="33" s="1"/>
  <c r="AV59" i="33"/>
  <c r="AU50" i="33"/>
  <c r="AV49" i="33"/>
  <c r="AQ49" i="33"/>
  <c r="AQ50" i="33" s="1"/>
  <c r="AV36" i="33"/>
  <c r="AV50" i="33" s="1"/>
  <c r="AU27" i="33"/>
  <c r="AV26" i="33"/>
  <c r="AQ26" i="33"/>
  <c r="AQ27" i="33" s="1"/>
  <c r="AV13" i="33"/>
  <c r="AV27" i="33" s="1"/>
  <c r="AN73" i="33"/>
  <c r="AO72" i="33"/>
  <c r="AJ72" i="33"/>
  <c r="AJ73" i="33" s="1"/>
  <c r="AO59" i="33"/>
  <c r="AO73" i="33" s="1"/>
  <c r="AN50" i="33"/>
  <c r="AO49" i="33"/>
  <c r="AJ49" i="33"/>
  <c r="AJ50" i="33" s="1"/>
  <c r="AO36" i="33"/>
  <c r="AN27" i="33"/>
  <c r="AO26" i="33"/>
  <c r="AJ26" i="33"/>
  <c r="AJ27" i="33" s="1"/>
  <c r="AO13" i="33"/>
  <c r="AO27" i="33" s="1"/>
  <c r="AG73" i="33"/>
  <c r="AH72" i="33"/>
  <c r="AC72" i="33"/>
  <c r="AC73" i="33" s="1"/>
  <c r="AH59" i="33"/>
  <c r="AH73" i="33" s="1"/>
  <c r="AG50" i="33"/>
  <c r="AH49" i="33"/>
  <c r="AC49" i="33"/>
  <c r="AC50" i="33" s="1"/>
  <c r="AH36" i="33"/>
  <c r="AG27" i="33"/>
  <c r="AH26" i="33"/>
  <c r="AC26" i="33"/>
  <c r="AC27" i="33" s="1"/>
  <c r="AH13" i="33"/>
  <c r="AH27" i="33" s="1"/>
  <c r="Z73" i="33"/>
  <c r="AA72" i="33"/>
  <c r="V72" i="33"/>
  <c r="V73" i="33" s="1"/>
  <c r="AA59" i="33"/>
  <c r="AA73" i="33" s="1"/>
  <c r="Z50" i="33"/>
  <c r="AA49" i="33"/>
  <c r="V49" i="33"/>
  <c r="V50" i="33" s="1"/>
  <c r="AA36" i="33"/>
  <c r="Z27" i="33"/>
  <c r="AA26" i="33"/>
  <c r="V26" i="33"/>
  <c r="V27" i="33" s="1"/>
  <c r="AA13" i="33"/>
  <c r="AA27" i="33" s="1"/>
  <c r="AA50" i="33" l="1"/>
  <c r="AH50" i="33"/>
  <c r="AO50" i="33"/>
  <c r="AV73" i="33"/>
  <c r="S73" i="33" l="1"/>
  <c r="T72" i="33"/>
  <c r="O72" i="33"/>
  <c r="O73" i="33" s="1"/>
  <c r="T59" i="33"/>
  <c r="S50" i="33"/>
  <c r="T49" i="33"/>
  <c r="O49" i="33"/>
  <c r="O50" i="33" s="1"/>
  <c r="T36" i="33"/>
  <c r="T13" i="33"/>
  <c r="S27" i="33"/>
  <c r="T26" i="33"/>
  <c r="O26" i="33"/>
  <c r="O27" i="33" s="1"/>
  <c r="T50" i="33" l="1"/>
  <c r="T27" i="33"/>
  <c r="T73" i="33"/>
</calcChain>
</file>

<file path=xl/sharedStrings.xml><?xml version="1.0" encoding="utf-8"?>
<sst xmlns="http://schemas.openxmlformats.org/spreadsheetml/2006/main" count="147" uniqueCount="57">
  <si>
    <t>장비</t>
  </si>
  <si>
    <t>시설</t>
  </si>
  <si>
    <t>수량</t>
    <phoneticPr fontId="4" type="noConversion"/>
  </si>
  <si>
    <t>개</t>
    <phoneticPr fontId="4" type="noConversion"/>
  </si>
  <si>
    <t>소계</t>
    <phoneticPr fontId="4" type="noConversion"/>
  </si>
  <si>
    <t>1차년도</t>
    <phoneticPr fontId="4" type="noConversion"/>
  </si>
  <si>
    <t>분류</t>
    <phoneticPr fontId="4" type="noConversion"/>
  </si>
  <si>
    <t>제조사</t>
    <phoneticPr fontId="4" type="noConversion"/>
  </si>
  <si>
    <t>제품번호</t>
    <phoneticPr fontId="4" type="noConversion"/>
  </si>
  <si>
    <t>단위</t>
    <phoneticPr fontId="4" type="noConversion"/>
  </si>
  <si>
    <t>단가</t>
    <phoneticPr fontId="4" type="noConversion"/>
  </si>
  <si>
    <t>연구장비</t>
    <phoneticPr fontId="4" type="noConversion"/>
  </si>
  <si>
    <t>Agilent</t>
    <phoneticPr fontId="4" type="noConversion"/>
  </si>
  <si>
    <t>Signal Generator(신호입력)</t>
    <phoneticPr fontId="4" type="noConversion"/>
  </si>
  <si>
    <t>Textronics</t>
    <phoneticPr fontId="4" type="noConversion"/>
  </si>
  <si>
    <t>재료비</t>
    <phoneticPr fontId="4" type="noConversion"/>
  </si>
  <si>
    <t>강화섬유</t>
    <phoneticPr fontId="4" type="noConversion"/>
  </si>
  <si>
    <t>000</t>
    <phoneticPr fontId="4" type="noConversion"/>
  </si>
  <si>
    <t>0000</t>
    <phoneticPr fontId="4" type="noConversion"/>
  </si>
  <si>
    <t>사출 금형비(시제작용)</t>
    <phoneticPr fontId="4" type="noConversion"/>
  </si>
  <si>
    <t>티타늄 합금 소결체의단조성 평가</t>
    <phoneticPr fontId="4" type="noConversion"/>
  </si>
  <si>
    <t>소계</t>
    <phoneticPr fontId="4" type="noConversion"/>
  </si>
  <si>
    <t>기관명</t>
    <phoneticPr fontId="1" type="noConversion"/>
  </si>
  <si>
    <t>000연구소
(주관기관)</t>
    <phoneticPr fontId="1" type="noConversion"/>
  </si>
  <si>
    <t xml:space="preserve">시제품목
(Level Ⅱ) </t>
    <phoneticPr fontId="1" type="noConversion"/>
  </si>
  <si>
    <t>구성품
(Level Ⅲ)</t>
    <phoneticPr fontId="1" type="noConversion"/>
  </si>
  <si>
    <t>형태</t>
    <phoneticPr fontId="1" type="noConversion"/>
  </si>
  <si>
    <t>개</t>
    <phoneticPr fontId="1" type="noConversion"/>
  </si>
  <si>
    <t>kg</t>
    <phoneticPr fontId="1" type="noConversion"/>
  </si>
  <si>
    <t>구매</t>
    <phoneticPr fontId="1" type="noConversion"/>
  </si>
  <si>
    <t>000기업
(참여기업)</t>
    <phoneticPr fontId="1" type="noConversion"/>
  </si>
  <si>
    <t>000대학교
(위탁기관)</t>
    <phoneticPr fontId="1" type="noConversion"/>
  </si>
  <si>
    <t>합계</t>
    <phoneticPr fontId="1" type="noConversion"/>
  </si>
  <si>
    <t>현금
(A)</t>
    <phoneticPr fontId="4" type="noConversion"/>
  </si>
  <si>
    <t>10%
(B)</t>
    <phoneticPr fontId="4" type="noConversion"/>
  </si>
  <si>
    <t>사용율
(D)</t>
    <phoneticPr fontId="4" type="noConversion"/>
  </si>
  <si>
    <t>계
(A+E)</t>
    <phoneticPr fontId="4" type="noConversion"/>
  </si>
  <si>
    <t>금액(천원)</t>
    <phoneticPr fontId="4" type="noConversion"/>
  </si>
  <si>
    <t>2차년도</t>
    <phoneticPr fontId="1" type="noConversion"/>
  </si>
  <si>
    <t>3차년도</t>
    <phoneticPr fontId="1" type="noConversion"/>
  </si>
  <si>
    <t>4차년도</t>
    <phoneticPr fontId="1" type="noConversion"/>
  </si>
  <si>
    <t>기간(월)
(C)</t>
    <phoneticPr fontId="4" type="noConversion"/>
  </si>
  <si>
    <t>계
(E)</t>
    <phoneticPr fontId="4" type="noConversion"/>
  </si>
  <si>
    <t>품명(용도)
(Level IV)</t>
    <phoneticPr fontId="4" type="noConversion"/>
  </si>
  <si>
    <t>유도탄</t>
    <phoneticPr fontId="1" type="noConversion"/>
  </si>
  <si>
    <t>발사대</t>
    <phoneticPr fontId="1" type="noConversion"/>
  </si>
  <si>
    <t>신호처리부</t>
    <phoneticPr fontId="1" type="noConversion"/>
  </si>
  <si>
    <t>추진부</t>
    <phoneticPr fontId="1" type="noConversion"/>
  </si>
  <si>
    <t>A</t>
    <phoneticPr fontId="1" type="noConversion"/>
  </si>
  <si>
    <t>B</t>
    <phoneticPr fontId="1" type="noConversion"/>
  </si>
  <si>
    <t>5차년도</t>
    <phoneticPr fontId="1" type="noConversion"/>
  </si>
  <si>
    <t>000 Generator(신호입력)</t>
    <phoneticPr fontId="4" type="noConversion"/>
  </si>
  <si>
    <t>oooo</t>
    <phoneticPr fontId="1" type="noConversion"/>
  </si>
  <si>
    <t>외부용역</t>
    <phoneticPr fontId="1" type="noConversion"/>
  </si>
  <si>
    <t>현물 (E = BⅹC/12ⅹD/100)</t>
    <phoneticPr fontId="4" type="noConversion"/>
  </si>
  <si>
    <t>000 Analyzer(분석용)</t>
    <phoneticPr fontId="4" type="noConversion"/>
  </si>
  <si>
    <t>Logic Analyzer(분석용)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</si>
</sst>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 "/>
    <numFmt numFmtId="177" formatCode="0.00_);[Red]\(0.00\)"/>
    <numFmt numFmtId="178" formatCode="0_);[Red]\(0\)"/>
  </numFmts>
  <fonts count="1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color theme="10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i/>
      <sz val="11"/>
      <color rgb="FF0000FF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i/>
      <sz val="11"/>
      <color rgb="FF7F7F7F"/>
      <name val="맑은 고딕"/>
      <family val="3"/>
      <charset val="129"/>
      <scheme val="major"/>
    </font>
    <font>
      <u/>
      <sz val="11"/>
      <color theme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73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13" fontId="8" fillId="0" borderId="1" xfId="0" applyNumberFormat="1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vertical="center" wrapText="1"/>
    </xf>
    <xf numFmtId="3" fontId="6" fillId="0" borderId="15" xfId="0" applyNumberFormat="1" applyFont="1" applyBorder="1" applyAlignment="1">
      <alignment vertical="center" wrapText="1"/>
    </xf>
    <xf numFmtId="3" fontId="8" fillId="0" borderId="4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1" fontId="6" fillId="0" borderId="1" xfId="2" applyFont="1" applyFill="1" applyBorder="1" applyAlignment="1">
      <alignment horizontal="center" vertical="center" wrapText="1"/>
    </xf>
    <xf numFmtId="41" fontId="9" fillId="0" borderId="1" xfId="2" applyFont="1" applyFill="1" applyBorder="1" applyAlignment="1">
      <alignment horizontal="center" vertical="center" wrapText="1"/>
    </xf>
    <xf numFmtId="177" fontId="9" fillId="0" borderId="1" xfId="2" applyNumberFormat="1" applyFont="1" applyFill="1" applyBorder="1" applyAlignment="1">
      <alignment horizontal="center" vertical="center" wrapText="1"/>
    </xf>
    <xf numFmtId="41" fontId="8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3" fontId="9" fillId="0" borderId="2" xfId="2" applyNumberFormat="1" applyFont="1" applyFill="1" applyBorder="1" applyAlignment="1">
      <alignment horizontal="center" vertical="center" wrapText="1"/>
    </xf>
    <xf numFmtId="3" fontId="8" fillId="0" borderId="2" xfId="2" applyNumberFormat="1" applyFont="1" applyFill="1" applyBorder="1" applyAlignment="1">
      <alignment horizontal="center" vertical="center" wrapText="1"/>
    </xf>
    <xf numFmtId="3" fontId="7" fillId="0" borderId="0" xfId="0" applyNumberFormat="1" applyFont="1"/>
    <xf numFmtId="3" fontId="9" fillId="0" borderId="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7" fillId="0" borderId="0" xfId="0" applyFont="1" applyBorder="1"/>
    <xf numFmtId="3" fontId="7" fillId="0" borderId="0" xfId="0" applyNumberFormat="1" applyFont="1" applyBorder="1"/>
    <xf numFmtId="0" fontId="11" fillId="0" borderId="0" xfId="1" applyFont="1" applyBorder="1" applyAlignment="1"/>
    <xf numFmtId="3" fontId="11" fillId="0" borderId="0" xfId="1" applyNumberFormat="1" applyFont="1" applyBorder="1" applyAlignment="1"/>
    <xf numFmtId="49" fontId="13" fillId="2" borderId="1" xfId="0" applyNumberFormat="1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9" xfId="0" applyNumberFormat="1" applyFont="1" applyFill="1" applyBorder="1" applyAlignment="1">
      <alignment horizontal="center" vertical="center"/>
    </xf>
    <xf numFmtId="176" fontId="13" fillId="2" borderId="6" xfId="0" applyNumberFormat="1" applyFont="1" applyFill="1" applyBorder="1" applyAlignment="1">
      <alignment horizontal="center" vertical="center" wrapText="1"/>
    </xf>
    <xf numFmtId="176" fontId="13" fillId="2" borderId="6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/>
    </xf>
    <xf numFmtId="3" fontId="13" fillId="2" borderId="6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</cellXfs>
  <cellStyles count="4">
    <cellStyle name="설명 텍스트" xfId="3" builtinId="53"/>
    <cellStyle name="쉼표 [0]" xfId="2" builtinId="6"/>
    <cellStyle name="표준" xfId="0" builtinId="0"/>
    <cellStyle name="하이퍼링크" xfId="1" builtinId="8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86"/>
  <sheetViews>
    <sheetView tabSelected="1" zoomScale="70" zoomScaleNormal="70" workbookViewId="0">
      <selection activeCell="P13" sqref="P13:R13"/>
    </sheetView>
  </sheetViews>
  <sheetFormatPr defaultRowHeight="16.5" x14ac:dyDescent="0.3"/>
  <cols>
    <col min="1" max="1" width="11.875" style="1" customWidth="1"/>
    <col min="2" max="2" width="9" style="1"/>
    <col min="3" max="3" width="10.5" style="1" bestFit="1" customWidth="1"/>
    <col min="4" max="4" width="11" style="1" bestFit="1" customWidth="1"/>
    <col min="5" max="16" width="9" style="1"/>
    <col min="17" max="17" width="11.25" style="1" bestFit="1" customWidth="1"/>
    <col min="18" max="18" width="9" style="1"/>
    <col min="19" max="19" width="9.125" style="23" bestFit="1" customWidth="1"/>
    <col min="20" max="20" width="11.5" style="23" bestFit="1" customWidth="1"/>
    <col min="21" max="21" width="9.125" style="23" bestFit="1" customWidth="1"/>
    <col min="22" max="22" width="10.75" style="23" bestFit="1" customWidth="1"/>
    <col min="23" max="23" width="9.125" style="23" bestFit="1" customWidth="1"/>
    <col min="24" max="24" width="11.375" style="23" bestFit="1" customWidth="1"/>
    <col min="25" max="26" width="9.125" style="23" bestFit="1" customWidth="1"/>
    <col min="27" max="27" width="11.5" style="23" bestFit="1" customWidth="1"/>
    <col min="28" max="28" width="9.125" style="23" bestFit="1" customWidth="1"/>
    <col min="29" max="29" width="10.75" style="23" bestFit="1" customWidth="1"/>
    <col min="30" max="30" width="9.125" style="23" bestFit="1" customWidth="1"/>
    <col min="31" max="31" width="11.375" style="23" bestFit="1" customWidth="1"/>
    <col min="32" max="33" width="9.125" style="23" bestFit="1" customWidth="1"/>
    <col min="34" max="34" width="11.5" style="23" bestFit="1" customWidth="1"/>
    <col min="35" max="35" width="9.125" style="23" bestFit="1" customWidth="1"/>
    <col min="36" max="36" width="10.75" style="23" bestFit="1" customWidth="1"/>
    <col min="37" max="37" width="9.125" style="23" bestFit="1" customWidth="1"/>
    <col min="38" max="38" width="11.375" style="23" bestFit="1" customWidth="1"/>
    <col min="39" max="40" width="9.125" style="23" bestFit="1" customWidth="1"/>
    <col min="41" max="41" width="11.5" style="23" bestFit="1" customWidth="1"/>
    <col min="42" max="42" width="9.125" style="23" bestFit="1" customWidth="1"/>
    <col min="43" max="43" width="10.75" style="23" bestFit="1" customWidth="1"/>
    <col min="44" max="44" width="9.125" style="23" bestFit="1" customWidth="1"/>
    <col min="45" max="45" width="11.375" style="23" bestFit="1" customWidth="1"/>
    <col min="46" max="47" width="9.125" style="23" bestFit="1" customWidth="1"/>
    <col min="48" max="48" width="11.875" style="23" bestFit="1" customWidth="1"/>
    <col min="49" max="16384" width="9" style="1"/>
  </cols>
  <sheetData>
    <row r="1" spans="1:48" ht="32.25" customHeight="1" thickBot="1" x14ac:dyDescent="0.35">
      <c r="A1" s="70" t="s">
        <v>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2" t="s">
        <v>38</v>
      </c>
      <c r="V1" s="72"/>
      <c r="W1" s="72"/>
      <c r="X1" s="72"/>
      <c r="Y1" s="72"/>
      <c r="Z1" s="72"/>
      <c r="AA1" s="72"/>
      <c r="AB1" s="72" t="s">
        <v>39</v>
      </c>
      <c r="AC1" s="72"/>
      <c r="AD1" s="72"/>
      <c r="AE1" s="72"/>
      <c r="AF1" s="72"/>
      <c r="AG1" s="72"/>
      <c r="AH1" s="72"/>
      <c r="AI1" s="72" t="s">
        <v>40</v>
      </c>
      <c r="AJ1" s="72"/>
      <c r="AK1" s="72"/>
      <c r="AL1" s="72"/>
      <c r="AM1" s="72"/>
      <c r="AN1" s="72"/>
      <c r="AO1" s="72"/>
      <c r="AP1" s="72" t="s">
        <v>50</v>
      </c>
      <c r="AQ1" s="72"/>
      <c r="AR1" s="72"/>
      <c r="AS1" s="72"/>
      <c r="AT1" s="72"/>
      <c r="AU1" s="72"/>
      <c r="AV1" s="72"/>
    </row>
    <row r="2" spans="1:48" ht="24.75" customHeight="1" x14ac:dyDescent="0.3">
      <c r="A2" s="35" t="s">
        <v>22</v>
      </c>
      <c r="B2" s="46" t="s">
        <v>6</v>
      </c>
      <c r="C2" s="48" t="s">
        <v>24</v>
      </c>
      <c r="D2" s="48" t="s">
        <v>25</v>
      </c>
      <c r="E2" s="48" t="s">
        <v>43</v>
      </c>
      <c r="F2" s="49"/>
      <c r="G2" s="49"/>
      <c r="H2" s="49"/>
      <c r="I2" s="49" t="s">
        <v>26</v>
      </c>
      <c r="J2" s="49" t="s">
        <v>7</v>
      </c>
      <c r="K2" s="49" t="s">
        <v>8</v>
      </c>
      <c r="L2" s="49" t="s">
        <v>9</v>
      </c>
      <c r="M2" s="49" t="s">
        <v>10</v>
      </c>
      <c r="N2" s="49" t="s">
        <v>2</v>
      </c>
      <c r="O2" s="49" t="s">
        <v>37</v>
      </c>
      <c r="P2" s="49"/>
      <c r="Q2" s="49"/>
      <c r="R2" s="49"/>
      <c r="S2" s="49"/>
      <c r="T2" s="56" t="s">
        <v>36</v>
      </c>
      <c r="U2" s="54" t="s">
        <v>2</v>
      </c>
      <c r="V2" s="54" t="s">
        <v>37</v>
      </c>
      <c r="W2" s="54"/>
      <c r="X2" s="54"/>
      <c r="Y2" s="54"/>
      <c r="Z2" s="54"/>
      <c r="AA2" s="56" t="s">
        <v>36</v>
      </c>
      <c r="AB2" s="54" t="s">
        <v>2</v>
      </c>
      <c r="AC2" s="54" t="s">
        <v>37</v>
      </c>
      <c r="AD2" s="54"/>
      <c r="AE2" s="54"/>
      <c r="AF2" s="54"/>
      <c r="AG2" s="54"/>
      <c r="AH2" s="56" t="s">
        <v>36</v>
      </c>
      <c r="AI2" s="54" t="s">
        <v>2</v>
      </c>
      <c r="AJ2" s="54" t="s">
        <v>37</v>
      </c>
      <c r="AK2" s="54"/>
      <c r="AL2" s="54"/>
      <c r="AM2" s="54"/>
      <c r="AN2" s="54"/>
      <c r="AO2" s="56" t="s">
        <v>36</v>
      </c>
      <c r="AP2" s="54" t="s">
        <v>2</v>
      </c>
      <c r="AQ2" s="54" t="s">
        <v>37</v>
      </c>
      <c r="AR2" s="54"/>
      <c r="AS2" s="54"/>
      <c r="AT2" s="54"/>
      <c r="AU2" s="54"/>
      <c r="AV2" s="56" t="s">
        <v>36</v>
      </c>
    </row>
    <row r="3" spans="1:48" ht="25.5" customHeight="1" x14ac:dyDescent="0.3">
      <c r="A3" s="36"/>
      <c r="B3" s="47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4" t="s">
        <v>33</v>
      </c>
      <c r="P3" s="45" t="s">
        <v>54</v>
      </c>
      <c r="Q3" s="45"/>
      <c r="R3" s="45"/>
      <c r="S3" s="45"/>
      <c r="T3" s="57"/>
      <c r="U3" s="55"/>
      <c r="V3" s="58" t="s">
        <v>33</v>
      </c>
      <c r="W3" s="55" t="s">
        <v>54</v>
      </c>
      <c r="X3" s="55"/>
      <c r="Y3" s="55"/>
      <c r="Z3" s="55"/>
      <c r="AA3" s="57"/>
      <c r="AB3" s="55"/>
      <c r="AC3" s="58" t="s">
        <v>33</v>
      </c>
      <c r="AD3" s="55" t="s">
        <v>54</v>
      </c>
      <c r="AE3" s="55"/>
      <c r="AF3" s="55"/>
      <c r="AG3" s="55"/>
      <c r="AH3" s="57"/>
      <c r="AI3" s="55"/>
      <c r="AJ3" s="58" t="s">
        <v>33</v>
      </c>
      <c r="AK3" s="55" t="s">
        <v>54</v>
      </c>
      <c r="AL3" s="55"/>
      <c r="AM3" s="55"/>
      <c r="AN3" s="55"/>
      <c r="AO3" s="57"/>
      <c r="AP3" s="55"/>
      <c r="AQ3" s="58" t="s">
        <v>33</v>
      </c>
      <c r="AR3" s="55" t="s">
        <v>54</v>
      </c>
      <c r="AS3" s="55"/>
      <c r="AT3" s="55"/>
      <c r="AU3" s="55"/>
      <c r="AV3" s="57"/>
    </row>
    <row r="4" spans="1:48" ht="30.75" customHeight="1" x14ac:dyDescent="0.3">
      <c r="A4" s="36"/>
      <c r="B4" s="47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32" t="s">
        <v>34</v>
      </c>
      <c r="Q4" s="33" t="s">
        <v>41</v>
      </c>
      <c r="R4" s="33" t="s">
        <v>35</v>
      </c>
      <c r="S4" s="34" t="s">
        <v>42</v>
      </c>
      <c r="T4" s="57"/>
      <c r="U4" s="55"/>
      <c r="V4" s="55"/>
      <c r="W4" s="34" t="s">
        <v>34</v>
      </c>
      <c r="X4" s="34" t="s">
        <v>41</v>
      </c>
      <c r="Y4" s="34" t="s">
        <v>35</v>
      </c>
      <c r="Z4" s="34" t="s">
        <v>42</v>
      </c>
      <c r="AA4" s="57"/>
      <c r="AB4" s="55"/>
      <c r="AC4" s="55"/>
      <c r="AD4" s="34" t="s">
        <v>34</v>
      </c>
      <c r="AE4" s="34" t="s">
        <v>41</v>
      </c>
      <c r="AF4" s="34" t="s">
        <v>35</v>
      </c>
      <c r="AG4" s="34" t="s">
        <v>42</v>
      </c>
      <c r="AH4" s="57"/>
      <c r="AI4" s="55"/>
      <c r="AJ4" s="55"/>
      <c r="AK4" s="34" t="s">
        <v>34</v>
      </c>
      <c r="AL4" s="34" t="s">
        <v>41</v>
      </c>
      <c r="AM4" s="34" t="s">
        <v>35</v>
      </c>
      <c r="AN4" s="34" t="s">
        <v>42</v>
      </c>
      <c r="AO4" s="57"/>
      <c r="AP4" s="55"/>
      <c r="AQ4" s="55"/>
      <c r="AR4" s="34" t="s">
        <v>34</v>
      </c>
      <c r="AS4" s="34" t="s">
        <v>41</v>
      </c>
      <c r="AT4" s="34" t="s">
        <v>35</v>
      </c>
      <c r="AU4" s="34" t="s">
        <v>42</v>
      </c>
      <c r="AV4" s="57"/>
    </row>
    <row r="5" spans="1:48" ht="16.5" customHeight="1" x14ac:dyDescent="0.3">
      <c r="A5" s="37" t="s">
        <v>23</v>
      </c>
      <c r="B5" s="53" t="s">
        <v>11</v>
      </c>
      <c r="C5" s="40" t="s">
        <v>0</v>
      </c>
      <c r="D5" s="40"/>
      <c r="E5" s="63" t="s">
        <v>55</v>
      </c>
      <c r="F5" s="63"/>
      <c r="G5" s="63"/>
      <c r="H5" s="63"/>
      <c r="I5" s="2"/>
      <c r="J5" s="2" t="s">
        <v>52</v>
      </c>
      <c r="K5" s="2"/>
      <c r="L5" s="2" t="s">
        <v>3</v>
      </c>
      <c r="M5" s="3">
        <v>80000</v>
      </c>
      <c r="N5" s="2">
        <v>1</v>
      </c>
      <c r="O5" s="3">
        <v>80000</v>
      </c>
      <c r="P5" s="3"/>
      <c r="Q5" s="3"/>
      <c r="R5" s="3"/>
      <c r="S5" s="3"/>
      <c r="T5" s="4">
        <v>80000</v>
      </c>
      <c r="U5" s="3">
        <v>1</v>
      </c>
      <c r="V5" s="3">
        <v>80000</v>
      </c>
      <c r="W5" s="3"/>
      <c r="X5" s="3"/>
      <c r="Y5" s="3"/>
      <c r="Z5" s="3"/>
      <c r="AA5" s="4">
        <v>80000</v>
      </c>
      <c r="AB5" s="3">
        <v>1</v>
      </c>
      <c r="AC5" s="3">
        <v>80000</v>
      </c>
      <c r="AD5" s="3"/>
      <c r="AE5" s="3"/>
      <c r="AF5" s="3"/>
      <c r="AG5" s="3"/>
      <c r="AH5" s="4">
        <v>80000</v>
      </c>
      <c r="AI5" s="3">
        <v>1</v>
      </c>
      <c r="AJ5" s="3">
        <v>80000</v>
      </c>
      <c r="AK5" s="3"/>
      <c r="AL5" s="3"/>
      <c r="AM5" s="3"/>
      <c r="AN5" s="3"/>
      <c r="AO5" s="4">
        <v>80000</v>
      </c>
      <c r="AP5" s="3">
        <v>1</v>
      </c>
      <c r="AQ5" s="3">
        <v>80000</v>
      </c>
      <c r="AR5" s="3"/>
      <c r="AS5" s="3"/>
      <c r="AT5" s="3"/>
      <c r="AU5" s="3"/>
      <c r="AV5" s="4">
        <v>80000</v>
      </c>
    </row>
    <row r="6" spans="1:48" ht="28.5" customHeight="1" x14ac:dyDescent="0.3">
      <c r="A6" s="38"/>
      <c r="B6" s="53"/>
      <c r="C6" s="40"/>
      <c r="D6" s="40"/>
      <c r="E6" s="63" t="s">
        <v>51</v>
      </c>
      <c r="F6" s="63"/>
      <c r="G6" s="63"/>
      <c r="H6" s="63"/>
      <c r="I6" s="2"/>
      <c r="J6" s="2" t="s">
        <v>52</v>
      </c>
      <c r="K6" s="2">
        <v>72541</v>
      </c>
      <c r="L6" s="2" t="s">
        <v>3</v>
      </c>
      <c r="M6" s="3">
        <v>40000</v>
      </c>
      <c r="N6" s="2">
        <v>1</v>
      </c>
      <c r="O6" s="2">
        <v>0</v>
      </c>
      <c r="P6" s="3">
        <v>4000</v>
      </c>
      <c r="Q6" s="5">
        <v>5</v>
      </c>
      <c r="R6" s="6">
        <v>45</v>
      </c>
      <c r="S6" s="3">
        <f>P6*Q6*R6/1200</f>
        <v>750</v>
      </c>
      <c r="T6" s="4">
        <v>750</v>
      </c>
      <c r="U6" s="3">
        <v>1</v>
      </c>
      <c r="V6" s="3">
        <v>0</v>
      </c>
      <c r="W6" s="3">
        <v>4000</v>
      </c>
      <c r="X6" s="5">
        <v>5</v>
      </c>
      <c r="Y6" s="6">
        <v>45</v>
      </c>
      <c r="Z6" s="3">
        <f>W6*X6*Y6/1200</f>
        <v>750</v>
      </c>
      <c r="AA6" s="4">
        <v>750</v>
      </c>
      <c r="AB6" s="3">
        <v>1</v>
      </c>
      <c r="AC6" s="3">
        <v>0</v>
      </c>
      <c r="AD6" s="3">
        <v>4000</v>
      </c>
      <c r="AE6" s="5">
        <v>5</v>
      </c>
      <c r="AF6" s="6">
        <v>45</v>
      </c>
      <c r="AG6" s="3">
        <f>AD6*AE6*AF6/1200</f>
        <v>750</v>
      </c>
      <c r="AH6" s="4">
        <v>750</v>
      </c>
      <c r="AI6" s="3">
        <v>1</v>
      </c>
      <c r="AJ6" s="3">
        <v>0</v>
      </c>
      <c r="AK6" s="3">
        <v>4000</v>
      </c>
      <c r="AL6" s="5">
        <v>5</v>
      </c>
      <c r="AM6" s="6">
        <v>45</v>
      </c>
      <c r="AN6" s="3">
        <f>AK6*AL6*AM6/1200</f>
        <v>750</v>
      </c>
      <c r="AO6" s="4">
        <v>750</v>
      </c>
      <c r="AP6" s="3">
        <v>1</v>
      </c>
      <c r="AQ6" s="3">
        <v>0</v>
      </c>
      <c r="AR6" s="3">
        <v>4000</v>
      </c>
      <c r="AS6" s="5">
        <v>5</v>
      </c>
      <c r="AT6" s="6">
        <v>45</v>
      </c>
      <c r="AU6" s="3">
        <f>AR6*AS6*AT6/1200</f>
        <v>750</v>
      </c>
      <c r="AV6" s="4">
        <v>750</v>
      </c>
    </row>
    <row r="7" spans="1:48" x14ac:dyDescent="0.3">
      <c r="A7" s="38"/>
      <c r="B7" s="53"/>
      <c r="C7" s="40"/>
      <c r="D7" s="40"/>
      <c r="E7" s="51"/>
      <c r="F7" s="51"/>
      <c r="G7" s="51"/>
      <c r="H7" s="51"/>
      <c r="I7" s="15"/>
      <c r="J7" s="16"/>
      <c r="K7" s="16"/>
      <c r="L7" s="2"/>
      <c r="M7" s="16"/>
      <c r="N7" s="16"/>
      <c r="O7" s="17"/>
      <c r="P7" s="17"/>
      <c r="Q7" s="17"/>
      <c r="R7" s="18"/>
      <c r="S7" s="24"/>
      <c r="T7" s="21"/>
      <c r="U7" s="25"/>
      <c r="V7" s="24"/>
      <c r="W7" s="24"/>
      <c r="X7" s="24"/>
      <c r="Y7" s="24"/>
      <c r="Z7" s="24"/>
      <c r="AA7" s="21"/>
      <c r="AB7" s="25"/>
      <c r="AC7" s="24"/>
      <c r="AD7" s="24"/>
      <c r="AE7" s="24"/>
      <c r="AF7" s="24"/>
      <c r="AG7" s="24"/>
      <c r="AH7" s="21"/>
      <c r="AI7" s="25"/>
      <c r="AJ7" s="24"/>
      <c r="AK7" s="24"/>
      <c r="AL7" s="24"/>
      <c r="AM7" s="24"/>
      <c r="AN7" s="24"/>
      <c r="AO7" s="21"/>
      <c r="AP7" s="25"/>
      <c r="AQ7" s="24"/>
      <c r="AR7" s="24"/>
      <c r="AS7" s="24"/>
      <c r="AT7" s="24"/>
      <c r="AU7" s="24"/>
      <c r="AV7" s="21"/>
    </row>
    <row r="8" spans="1:48" x14ac:dyDescent="0.3">
      <c r="A8" s="38"/>
      <c r="B8" s="53"/>
      <c r="C8" s="40"/>
      <c r="D8" s="40"/>
      <c r="E8" s="50"/>
      <c r="F8" s="50"/>
      <c r="G8" s="50"/>
      <c r="H8" s="50"/>
      <c r="I8" s="7"/>
      <c r="J8" s="16"/>
      <c r="K8" s="16"/>
      <c r="L8" s="2"/>
      <c r="M8" s="16"/>
      <c r="N8" s="16"/>
      <c r="O8" s="17"/>
      <c r="P8" s="17"/>
      <c r="Q8" s="17"/>
      <c r="R8" s="18"/>
      <c r="S8" s="24"/>
      <c r="T8" s="21"/>
      <c r="U8" s="25"/>
      <c r="V8" s="24"/>
      <c r="W8" s="24"/>
      <c r="X8" s="24"/>
      <c r="Y8" s="24"/>
      <c r="Z8" s="24"/>
      <c r="AA8" s="21"/>
      <c r="AB8" s="25"/>
      <c r="AC8" s="24"/>
      <c r="AD8" s="24"/>
      <c r="AE8" s="24"/>
      <c r="AF8" s="24"/>
      <c r="AG8" s="24"/>
      <c r="AH8" s="21"/>
      <c r="AI8" s="25"/>
      <c r="AJ8" s="24"/>
      <c r="AK8" s="24"/>
      <c r="AL8" s="24"/>
      <c r="AM8" s="24"/>
      <c r="AN8" s="24"/>
      <c r="AO8" s="21"/>
      <c r="AP8" s="25"/>
      <c r="AQ8" s="24"/>
      <c r="AR8" s="24"/>
      <c r="AS8" s="24"/>
      <c r="AT8" s="24"/>
      <c r="AU8" s="24"/>
      <c r="AV8" s="21"/>
    </row>
    <row r="9" spans="1:48" x14ac:dyDescent="0.3">
      <c r="A9" s="38"/>
      <c r="B9" s="53"/>
      <c r="C9" s="40" t="s">
        <v>1</v>
      </c>
      <c r="D9" s="40"/>
      <c r="E9" s="64"/>
      <c r="F9" s="64"/>
      <c r="G9" s="64"/>
      <c r="H9" s="64"/>
      <c r="I9" s="7"/>
      <c r="J9" s="7"/>
      <c r="K9" s="7"/>
      <c r="L9" s="19"/>
      <c r="M9" s="7"/>
      <c r="N9" s="7"/>
      <c r="O9" s="8"/>
      <c r="P9" s="8"/>
      <c r="Q9" s="8"/>
      <c r="R9" s="9"/>
      <c r="S9" s="8"/>
      <c r="T9" s="10"/>
      <c r="U9" s="8"/>
      <c r="V9" s="8"/>
      <c r="W9" s="8"/>
      <c r="X9" s="8"/>
      <c r="Y9" s="8"/>
      <c r="Z9" s="8"/>
      <c r="AA9" s="10"/>
      <c r="AB9" s="8"/>
      <c r="AC9" s="8"/>
      <c r="AD9" s="8"/>
      <c r="AE9" s="8"/>
      <c r="AF9" s="8"/>
      <c r="AG9" s="8"/>
      <c r="AH9" s="10"/>
      <c r="AI9" s="8"/>
      <c r="AJ9" s="8"/>
      <c r="AK9" s="8"/>
      <c r="AL9" s="8"/>
      <c r="AM9" s="8"/>
      <c r="AN9" s="8"/>
      <c r="AO9" s="10"/>
      <c r="AP9" s="8"/>
      <c r="AQ9" s="8"/>
      <c r="AR9" s="8"/>
      <c r="AS9" s="8"/>
      <c r="AT9" s="8"/>
      <c r="AU9" s="8"/>
      <c r="AV9" s="10"/>
    </row>
    <row r="10" spans="1:48" x14ac:dyDescent="0.3">
      <c r="A10" s="38"/>
      <c r="B10" s="53"/>
      <c r="C10" s="40"/>
      <c r="D10" s="40"/>
      <c r="E10" s="50"/>
      <c r="F10" s="50"/>
      <c r="G10" s="50"/>
      <c r="H10" s="50"/>
      <c r="I10" s="7"/>
      <c r="J10" s="7"/>
      <c r="K10" s="7"/>
      <c r="L10" s="19"/>
      <c r="M10" s="7"/>
      <c r="N10" s="7"/>
      <c r="O10" s="7"/>
      <c r="P10" s="7"/>
      <c r="Q10" s="7"/>
      <c r="R10" s="9"/>
      <c r="S10" s="8"/>
      <c r="T10" s="10"/>
      <c r="U10" s="8"/>
      <c r="V10" s="8"/>
      <c r="W10" s="8"/>
      <c r="X10" s="8"/>
      <c r="Y10" s="8"/>
      <c r="Z10" s="8"/>
      <c r="AA10" s="10"/>
      <c r="AB10" s="8"/>
      <c r="AC10" s="8"/>
      <c r="AD10" s="8"/>
      <c r="AE10" s="8"/>
      <c r="AF10" s="8"/>
      <c r="AG10" s="8"/>
      <c r="AH10" s="10"/>
      <c r="AI10" s="8"/>
      <c r="AJ10" s="8"/>
      <c r="AK10" s="8"/>
      <c r="AL10" s="8"/>
      <c r="AM10" s="8"/>
      <c r="AN10" s="8"/>
      <c r="AO10" s="10"/>
      <c r="AP10" s="8"/>
      <c r="AQ10" s="8"/>
      <c r="AR10" s="8"/>
      <c r="AS10" s="8"/>
      <c r="AT10" s="8"/>
      <c r="AU10" s="8"/>
      <c r="AV10" s="10"/>
    </row>
    <row r="11" spans="1:48" x14ac:dyDescent="0.3">
      <c r="A11" s="38"/>
      <c r="B11" s="53"/>
      <c r="C11" s="40"/>
      <c r="D11" s="40"/>
      <c r="E11" s="51"/>
      <c r="F11" s="51"/>
      <c r="G11" s="51"/>
      <c r="H11" s="51"/>
      <c r="I11" s="15"/>
      <c r="J11" s="16"/>
      <c r="K11" s="16"/>
      <c r="L11" s="2"/>
      <c r="M11" s="16"/>
      <c r="N11" s="16"/>
      <c r="O11" s="17"/>
      <c r="P11" s="17"/>
      <c r="Q11" s="17"/>
      <c r="R11" s="18"/>
      <c r="S11" s="24"/>
      <c r="T11" s="21"/>
      <c r="U11" s="25"/>
      <c r="V11" s="24"/>
      <c r="W11" s="24"/>
      <c r="X11" s="24"/>
      <c r="Y11" s="24"/>
      <c r="Z11" s="24"/>
      <c r="AA11" s="21"/>
      <c r="AB11" s="25"/>
      <c r="AC11" s="24"/>
      <c r="AD11" s="24"/>
      <c r="AE11" s="24"/>
      <c r="AF11" s="24"/>
      <c r="AG11" s="24"/>
      <c r="AH11" s="21"/>
      <c r="AI11" s="25"/>
      <c r="AJ11" s="24"/>
      <c r="AK11" s="24"/>
      <c r="AL11" s="24"/>
      <c r="AM11" s="24"/>
      <c r="AN11" s="24"/>
      <c r="AO11" s="21"/>
      <c r="AP11" s="25"/>
      <c r="AQ11" s="24"/>
      <c r="AR11" s="24"/>
      <c r="AS11" s="24"/>
      <c r="AT11" s="24"/>
      <c r="AU11" s="24"/>
      <c r="AV11" s="21"/>
    </row>
    <row r="12" spans="1:48" x14ac:dyDescent="0.3">
      <c r="A12" s="38"/>
      <c r="B12" s="53"/>
      <c r="C12" s="40"/>
      <c r="D12" s="40"/>
      <c r="E12" s="50"/>
      <c r="F12" s="50"/>
      <c r="G12" s="50"/>
      <c r="H12" s="50"/>
      <c r="I12" s="7"/>
      <c r="J12" s="16"/>
      <c r="K12" s="16"/>
      <c r="L12" s="16"/>
      <c r="M12" s="16"/>
      <c r="N12" s="16"/>
      <c r="O12" s="17"/>
      <c r="P12" s="17"/>
      <c r="Q12" s="17"/>
      <c r="R12" s="18"/>
      <c r="S12" s="24"/>
      <c r="T12" s="21"/>
      <c r="U12" s="25"/>
      <c r="V12" s="24"/>
      <c r="W12" s="24"/>
      <c r="X12" s="24"/>
      <c r="Y12" s="24"/>
      <c r="Z12" s="24"/>
      <c r="AA12" s="21"/>
      <c r="AB12" s="25"/>
      <c r="AC12" s="24"/>
      <c r="AD12" s="24"/>
      <c r="AE12" s="24"/>
      <c r="AF12" s="24"/>
      <c r="AG12" s="24"/>
      <c r="AH12" s="21"/>
      <c r="AI12" s="25"/>
      <c r="AJ12" s="24"/>
      <c r="AK12" s="24"/>
      <c r="AL12" s="24"/>
      <c r="AM12" s="24"/>
      <c r="AN12" s="24"/>
      <c r="AO12" s="21"/>
      <c r="AP12" s="25"/>
      <c r="AQ12" s="24"/>
      <c r="AR12" s="24"/>
      <c r="AS12" s="24"/>
      <c r="AT12" s="24"/>
      <c r="AU12" s="24"/>
      <c r="AV12" s="21"/>
    </row>
    <row r="13" spans="1:48" x14ac:dyDescent="0.3">
      <c r="A13" s="38"/>
      <c r="B13" s="53"/>
      <c r="C13" s="52" t="s">
        <v>4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1"/>
      <c r="O13" s="3">
        <v>80000</v>
      </c>
      <c r="P13" s="59"/>
      <c r="Q13" s="59"/>
      <c r="R13" s="59"/>
      <c r="S13" s="3">
        <f>SUM(S5:S12)</f>
        <v>750</v>
      </c>
      <c r="T13" s="4">
        <f>SUM(O13,S13)</f>
        <v>80750</v>
      </c>
      <c r="U13" s="11"/>
      <c r="V13" s="3">
        <v>80000</v>
      </c>
      <c r="W13" s="61"/>
      <c r="X13" s="61"/>
      <c r="Y13" s="61"/>
      <c r="Z13" s="3">
        <f>SUM(Z5:Z12)</f>
        <v>750</v>
      </c>
      <c r="AA13" s="4">
        <f>SUM(V13,Z13)</f>
        <v>80750</v>
      </c>
      <c r="AB13" s="11"/>
      <c r="AC13" s="3">
        <v>80000</v>
      </c>
      <c r="AD13" s="61"/>
      <c r="AE13" s="61"/>
      <c r="AF13" s="61"/>
      <c r="AG13" s="3">
        <f>SUM(AG5:AG12)</f>
        <v>750</v>
      </c>
      <c r="AH13" s="4">
        <f>SUM(AC13,AG13)</f>
        <v>80750</v>
      </c>
      <c r="AI13" s="11"/>
      <c r="AJ13" s="3">
        <v>80000</v>
      </c>
      <c r="AK13" s="61"/>
      <c r="AL13" s="61"/>
      <c r="AM13" s="61"/>
      <c r="AN13" s="3">
        <f>SUM(AN5:AN12)</f>
        <v>750</v>
      </c>
      <c r="AO13" s="4">
        <f>SUM(AJ13,AN13)</f>
        <v>80750</v>
      </c>
      <c r="AP13" s="11"/>
      <c r="AQ13" s="3">
        <v>80000</v>
      </c>
      <c r="AR13" s="61"/>
      <c r="AS13" s="61"/>
      <c r="AT13" s="61"/>
      <c r="AU13" s="3">
        <f>SUM(AU5:AU12)</f>
        <v>750</v>
      </c>
      <c r="AV13" s="4">
        <f>SUM(AQ13,AU13)</f>
        <v>80750</v>
      </c>
    </row>
    <row r="14" spans="1:48" x14ac:dyDescent="0.3">
      <c r="A14" s="38"/>
      <c r="B14" s="53" t="s">
        <v>15</v>
      </c>
      <c r="C14" s="40" t="s">
        <v>44</v>
      </c>
      <c r="D14" s="40" t="s">
        <v>46</v>
      </c>
      <c r="E14" s="63" t="s">
        <v>16</v>
      </c>
      <c r="F14" s="63"/>
      <c r="G14" s="63"/>
      <c r="H14" s="63"/>
      <c r="I14" s="2" t="s">
        <v>29</v>
      </c>
      <c r="J14" s="20" t="s">
        <v>17</v>
      </c>
      <c r="K14" s="20" t="s">
        <v>18</v>
      </c>
      <c r="L14" s="2" t="s">
        <v>27</v>
      </c>
      <c r="M14" s="19">
        <v>400</v>
      </c>
      <c r="N14" s="19">
        <v>10</v>
      </c>
      <c r="O14" s="19">
        <v>4000</v>
      </c>
      <c r="P14" s="19"/>
      <c r="Q14" s="19"/>
      <c r="R14" s="19"/>
      <c r="S14" s="26"/>
      <c r="T14" s="22">
        <v>4000</v>
      </c>
      <c r="U14" s="26">
        <v>10</v>
      </c>
      <c r="V14" s="26">
        <v>4000</v>
      </c>
      <c r="W14" s="26"/>
      <c r="X14" s="26"/>
      <c r="Y14" s="26"/>
      <c r="Z14" s="26"/>
      <c r="AA14" s="22">
        <v>4000</v>
      </c>
      <c r="AB14" s="26">
        <v>10</v>
      </c>
      <c r="AC14" s="26">
        <v>4000</v>
      </c>
      <c r="AD14" s="26"/>
      <c r="AE14" s="26"/>
      <c r="AF14" s="26"/>
      <c r="AG14" s="26"/>
      <c r="AH14" s="22">
        <v>4000</v>
      </c>
      <c r="AI14" s="26">
        <v>10</v>
      </c>
      <c r="AJ14" s="26">
        <v>4000</v>
      </c>
      <c r="AK14" s="26"/>
      <c r="AL14" s="26"/>
      <c r="AM14" s="26"/>
      <c r="AN14" s="26"/>
      <c r="AO14" s="22">
        <v>4000</v>
      </c>
      <c r="AP14" s="26">
        <v>10</v>
      </c>
      <c r="AQ14" s="26">
        <v>4000</v>
      </c>
      <c r="AR14" s="26"/>
      <c r="AS14" s="26"/>
      <c r="AT14" s="26"/>
      <c r="AU14" s="26"/>
      <c r="AV14" s="22">
        <v>4000</v>
      </c>
    </row>
    <row r="15" spans="1:48" x14ac:dyDescent="0.3">
      <c r="A15" s="38"/>
      <c r="B15" s="53"/>
      <c r="C15" s="40"/>
      <c r="D15" s="40"/>
      <c r="E15" s="50"/>
      <c r="F15" s="50"/>
      <c r="G15" s="50"/>
      <c r="H15" s="50"/>
      <c r="I15" s="7" t="s">
        <v>53</v>
      </c>
      <c r="J15" s="7"/>
      <c r="K15" s="7"/>
      <c r="L15" s="2"/>
      <c r="M15" s="7"/>
      <c r="N15" s="7"/>
      <c r="O15" s="8"/>
      <c r="P15" s="8"/>
      <c r="Q15" s="8"/>
      <c r="R15" s="8"/>
      <c r="S15" s="8"/>
      <c r="T15" s="10"/>
      <c r="U15" s="8"/>
      <c r="V15" s="8"/>
      <c r="W15" s="8"/>
      <c r="X15" s="8"/>
      <c r="Y15" s="8"/>
      <c r="Z15" s="8"/>
      <c r="AA15" s="10"/>
      <c r="AB15" s="8"/>
      <c r="AC15" s="8"/>
      <c r="AD15" s="8"/>
      <c r="AE15" s="8"/>
      <c r="AF15" s="8"/>
      <c r="AG15" s="8"/>
      <c r="AH15" s="10"/>
      <c r="AI15" s="8"/>
      <c r="AJ15" s="8"/>
      <c r="AK15" s="8"/>
      <c r="AL15" s="8"/>
      <c r="AM15" s="8"/>
      <c r="AN15" s="8"/>
      <c r="AO15" s="10"/>
      <c r="AP15" s="8"/>
      <c r="AQ15" s="8"/>
      <c r="AR15" s="8"/>
      <c r="AS15" s="8"/>
      <c r="AT15" s="8"/>
      <c r="AU15" s="8"/>
      <c r="AV15" s="10"/>
    </row>
    <row r="16" spans="1:48" x14ac:dyDescent="0.3">
      <c r="A16" s="38"/>
      <c r="B16" s="53"/>
      <c r="C16" s="40"/>
      <c r="D16" s="40"/>
      <c r="E16" s="50"/>
      <c r="F16" s="50"/>
      <c r="G16" s="50"/>
      <c r="H16" s="50"/>
      <c r="I16" s="7"/>
      <c r="J16" s="7"/>
      <c r="K16" s="7"/>
      <c r="L16" s="19" t="s">
        <v>28</v>
      </c>
      <c r="M16" s="7"/>
      <c r="N16" s="7"/>
      <c r="O16" s="7"/>
      <c r="P16" s="7"/>
      <c r="Q16" s="7"/>
      <c r="R16" s="7"/>
      <c r="S16" s="8"/>
      <c r="T16" s="10"/>
      <c r="U16" s="8"/>
      <c r="V16" s="8"/>
      <c r="W16" s="8"/>
      <c r="X16" s="8"/>
      <c r="Y16" s="8"/>
      <c r="Z16" s="8"/>
      <c r="AA16" s="10"/>
      <c r="AB16" s="8"/>
      <c r="AC16" s="8"/>
      <c r="AD16" s="8"/>
      <c r="AE16" s="8"/>
      <c r="AF16" s="8"/>
      <c r="AG16" s="8"/>
      <c r="AH16" s="10"/>
      <c r="AI16" s="8"/>
      <c r="AJ16" s="8"/>
      <c r="AK16" s="8"/>
      <c r="AL16" s="8"/>
      <c r="AM16" s="8"/>
      <c r="AN16" s="8"/>
      <c r="AO16" s="10"/>
      <c r="AP16" s="8"/>
      <c r="AQ16" s="8"/>
      <c r="AR16" s="8"/>
      <c r="AS16" s="8"/>
      <c r="AT16" s="8"/>
      <c r="AU16" s="8"/>
      <c r="AV16" s="10"/>
    </row>
    <row r="17" spans="1:48" x14ac:dyDescent="0.3">
      <c r="A17" s="38"/>
      <c r="B17" s="53"/>
      <c r="C17" s="40"/>
      <c r="D17" s="40" t="s">
        <v>47</v>
      </c>
      <c r="E17" s="51"/>
      <c r="F17" s="51"/>
      <c r="G17" s="51"/>
      <c r="H17" s="51"/>
      <c r="I17" s="15"/>
      <c r="J17" s="16"/>
      <c r="K17" s="16"/>
      <c r="L17" s="19"/>
      <c r="M17" s="16"/>
      <c r="N17" s="16"/>
      <c r="O17" s="17"/>
      <c r="P17" s="17"/>
      <c r="Q17" s="17"/>
      <c r="R17" s="17"/>
      <c r="S17" s="24"/>
      <c r="T17" s="21"/>
      <c r="U17" s="25"/>
      <c r="V17" s="24"/>
      <c r="W17" s="24"/>
      <c r="X17" s="24"/>
      <c r="Y17" s="24"/>
      <c r="Z17" s="24"/>
      <c r="AA17" s="21"/>
      <c r="AB17" s="25"/>
      <c r="AC17" s="24"/>
      <c r="AD17" s="24"/>
      <c r="AE17" s="24"/>
      <c r="AF17" s="24"/>
      <c r="AG17" s="24"/>
      <c r="AH17" s="21"/>
      <c r="AI17" s="25"/>
      <c r="AJ17" s="24"/>
      <c r="AK17" s="24"/>
      <c r="AL17" s="24"/>
      <c r="AM17" s="24"/>
      <c r="AN17" s="24"/>
      <c r="AO17" s="21"/>
      <c r="AP17" s="25"/>
      <c r="AQ17" s="24"/>
      <c r="AR17" s="24"/>
      <c r="AS17" s="24"/>
      <c r="AT17" s="24"/>
      <c r="AU17" s="24"/>
      <c r="AV17" s="21"/>
    </row>
    <row r="18" spans="1:48" ht="16.5" customHeight="1" x14ac:dyDescent="0.3">
      <c r="A18" s="38"/>
      <c r="B18" s="53"/>
      <c r="C18" s="40"/>
      <c r="D18" s="40"/>
      <c r="E18" s="63" t="s">
        <v>19</v>
      </c>
      <c r="F18" s="63"/>
      <c r="G18" s="63"/>
      <c r="H18" s="63"/>
      <c r="I18" s="2"/>
      <c r="J18" s="19"/>
      <c r="K18" s="19"/>
      <c r="L18" s="2"/>
      <c r="M18" s="19">
        <v>30000</v>
      </c>
      <c r="N18" s="19">
        <v>1</v>
      </c>
      <c r="O18" s="19">
        <v>30000</v>
      </c>
      <c r="P18" s="19"/>
      <c r="Q18" s="19"/>
      <c r="R18" s="19"/>
      <c r="S18" s="26"/>
      <c r="T18" s="22">
        <v>30000</v>
      </c>
      <c r="U18" s="26">
        <v>1</v>
      </c>
      <c r="V18" s="26">
        <v>30000</v>
      </c>
      <c r="W18" s="26"/>
      <c r="X18" s="26"/>
      <c r="Y18" s="26"/>
      <c r="Z18" s="26"/>
      <c r="AA18" s="22">
        <v>30000</v>
      </c>
      <c r="AB18" s="26">
        <v>1</v>
      </c>
      <c r="AC18" s="26">
        <v>30000</v>
      </c>
      <c r="AD18" s="26"/>
      <c r="AE18" s="26"/>
      <c r="AF18" s="26"/>
      <c r="AG18" s="26"/>
      <c r="AH18" s="22">
        <v>30000</v>
      </c>
      <c r="AI18" s="26">
        <v>1</v>
      </c>
      <c r="AJ18" s="26">
        <v>30000</v>
      </c>
      <c r="AK18" s="26"/>
      <c r="AL18" s="26"/>
      <c r="AM18" s="26"/>
      <c r="AN18" s="26"/>
      <c r="AO18" s="22">
        <v>30000</v>
      </c>
      <c r="AP18" s="26">
        <v>1</v>
      </c>
      <c r="AQ18" s="26">
        <v>30000</v>
      </c>
      <c r="AR18" s="26"/>
      <c r="AS18" s="26"/>
      <c r="AT18" s="26"/>
      <c r="AU18" s="26"/>
      <c r="AV18" s="22">
        <v>30000</v>
      </c>
    </row>
    <row r="19" spans="1:48" x14ac:dyDescent="0.3">
      <c r="A19" s="38"/>
      <c r="B19" s="53"/>
      <c r="C19" s="40"/>
      <c r="D19" s="40"/>
      <c r="E19" s="50"/>
      <c r="F19" s="50"/>
      <c r="G19" s="50"/>
      <c r="H19" s="50"/>
      <c r="I19" s="7"/>
      <c r="J19" s="7"/>
      <c r="K19" s="7"/>
      <c r="L19" s="7"/>
      <c r="M19" s="7"/>
      <c r="N19" s="7"/>
      <c r="O19" s="8"/>
      <c r="P19" s="8"/>
      <c r="Q19" s="8"/>
      <c r="R19" s="8"/>
      <c r="S19" s="8"/>
      <c r="T19" s="10"/>
      <c r="U19" s="8"/>
      <c r="V19" s="8"/>
      <c r="W19" s="8"/>
      <c r="X19" s="8"/>
      <c r="Y19" s="8"/>
      <c r="Z19" s="8"/>
      <c r="AA19" s="10"/>
      <c r="AB19" s="8"/>
      <c r="AC19" s="8"/>
      <c r="AD19" s="8"/>
      <c r="AE19" s="8"/>
      <c r="AF19" s="8"/>
      <c r="AG19" s="8"/>
      <c r="AH19" s="10"/>
      <c r="AI19" s="8"/>
      <c r="AJ19" s="8"/>
      <c r="AK19" s="8"/>
      <c r="AL19" s="8"/>
      <c r="AM19" s="8"/>
      <c r="AN19" s="8"/>
      <c r="AO19" s="10"/>
      <c r="AP19" s="8"/>
      <c r="AQ19" s="8"/>
      <c r="AR19" s="8"/>
      <c r="AS19" s="8"/>
      <c r="AT19" s="8"/>
      <c r="AU19" s="8"/>
      <c r="AV19" s="10"/>
    </row>
    <row r="20" spans="1:48" x14ac:dyDescent="0.3">
      <c r="A20" s="38"/>
      <c r="B20" s="53"/>
      <c r="C20" s="40" t="s">
        <v>45</v>
      </c>
      <c r="D20" s="40" t="s">
        <v>48</v>
      </c>
      <c r="E20" s="50"/>
      <c r="F20" s="50"/>
      <c r="G20" s="50"/>
      <c r="H20" s="50"/>
      <c r="I20" s="7"/>
      <c r="J20" s="7"/>
      <c r="K20" s="7"/>
      <c r="L20" s="7"/>
      <c r="M20" s="7"/>
      <c r="N20" s="7"/>
      <c r="O20" s="7"/>
      <c r="P20" s="7"/>
      <c r="Q20" s="7"/>
      <c r="R20" s="7"/>
      <c r="S20" s="8"/>
      <c r="T20" s="10"/>
      <c r="U20" s="8"/>
      <c r="V20" s="8"/>
      <c r="W20" s="8"/>
      <c r="X20" s="8"/>
      <c r="Y20" s="8"/>
      <c r="Z20" s="8"/>
      <c r="AA20" s="10"/>
      <c r="AB20" s="8"/>
      <c r="AC20" s="8"/>
      <c r="AD20" s="8"/>
      <c r="AE20" s="8"/>
      <c r="AF20" s="8"/>
      <c r="AG20" s="8"/>
      <c r="AH20" s="10"/>
      <c r="AI20" s="8"/>
      <c r="AJ20" s="8"/>
      <c r="AK20" s="8"/>
      <c r="AL20" s="8"/>
      <c r="AM20" s="8"/>
      <c r="AN20" s="8"/>
      <c r="AO20" s="10"/>
      <c r="AP20" s="8"/>
      <c r="AQ20" s="8"/>
      <c r="AR20" s="8"/>
      <c r="AS20" s="8"/>
      <c r="AT20" s="8"/>
      <c r="AU20" s="8"/>
      <c r="AV20" s="10"/>
    </row>
    <row r="21" spans="1:48" x14ac:dyDescent="0.3">
      <c r="A21" s="38"/>
      <c r="B21" s="53"/>
      <c r="C21" s="40"/>
      <c r="D21" s="40"/>
      <c r="E21" s="51"/>
      <c r="F21" s="51"/>
      <c r="G21" s="51"/>
      <c r="H21" s="51"/>
      <c r="I21" s="15"/>
      <c r="J21" s="16"/>
      <c r="K21" s="16"/>
      <c r="L21" s="16"/>
      <c r="M21" s="16"/>
      <c r="N21" s="16"/>
      <c r="O21" s="17"/>
      <c r="P21" s="17"/>
      <c r="Q21" s="17"/>
      <c r="R21" s="17"/>
      <c r="S21" s="24"/>
      <c r="T21" s="21"/>
      <c r="U21" s="25"/>
      <c r="V21" s="24"/>
      <c r="W21" s="24"/>
      <c r="X21" s="24"/>
      <c r="Y21" s="24"/>
      <c r="Z21" s="24"/>
      <c r="AA21" s="21"/>
      <c r="AB21" s="25"/>
      <c r="AC21" s="24"/>
      <c r="AD21" s="24"/>
      <c r="AE21" s="24"/>
      <c r="AF21" s="24"/>
      <c r="AG21" s="24"/>
      <c r="AH21" s="21"/>
      <c r="AI21" s="25"/>
      <c r="AJ21" s="24"/>
      <c r="AK21" s="24"/>
      <c r="AL21" s="24"/>
      <c r="AM21" s="24"/>
      <c r="AN21" s="24"/>
      <c r="AO21" s="21"/>
      <c r="AP21" s="25"/>
      <c r="AQ21" s="24"/>
      <c r="AR21" s="24"/>
      <c r="AS21" s="24"/>
      <c r="AT21" s="24"/>
      <c r="AU21" s="24"/>
      <c r="AV21" s="21"/>
    </row>
    <row r="22" spans="1:48" ht="16.5" customHeight="1" x14ac:dyDescent="0.3">
      <c r="A22" s="38"/>
      <c r="B22" s="53"/>
      <c r="C22" s="40"/>
      <c r="D22" s="40"/>
      <c r="E22" s="63" t="s">
        <v>20</v>
      </c>
      <c r="F22" s="63"/>
      <c r="G22" s="63"/>
      <c r="H22" s="63"/>
      <c r="I22" s="2"/>
      <c r="J22" s="19"/>
      <c r="K22" s="19"/>
      <c r="L22" s="19"/>
      <c r="M22" s="19">
        <v>60000</v>
      </c>
      <c r="N22" s="19">
        <v>1</v>
      </c>
      <c r="O22" s="19">
        <v>60000</v>
      </c>
      <c r="P22" s="19"/>
      <c r="Q22" s="19"/>
      <c r="R22" s="19"/>
      <c r="S22" s="26"/>
      <c r="T22" s="22">
        <v>60000</v>
      </c>
      <c r="U22" s="26">
        <v>1</v>
      </c>
      <c r="V22" s="26">
        <v>60000</v>
      </c>
      <c r="W22" s="26"/>
      <c r="X22" s="26"/>
      <c r="Y22" s="26"/>
      <c r="Z22" s="26"/>
      <c r="AA22" s="22">
        <v>60000</v>
      </c>
      <c r="AB22" s="26">
        <v>1</v>
      </c>
      <c r="AC22" s="26">
        <v>60000</v>
      </c>
      <c r="AD22" s="26"/>
      <c r="AE22" s="26"/>
      <c r="AF22" s="26"/>
      <c r="AG22" s="26"/>
      <c r="AH22" s="22">
        <v>60000</v>
      </c>
      <c r="AI22" s="26">
        <v>1</v>
      </c>
      <c r="AJ22" s="26">
        <v>60000</v>
      </c>
      <c r="AK22" s="26"/>
      <c r="AL22" s="26"/>
      <c r="AM22" s="26"/>
      <c r="AN22" s="26"/>
      <c r="AO22" s="22">
        <v>60000</v>
      </c>
      <c r="AP22" s="26">
        <v>1</v>
      </c>
      <c r="AQ22" s="26">
        <v>60000</v>
      </c>
      <c r="AR22" s="26"/>
      <c r="AS22" s="26"/>
      <c r="AT22" s="26"/>
      <c r="AU22" s="26"/>
      <c r="AV22" s="22">
        <v>60000</v>
      </c>
    </row>
    <row r="23" spans="1:48" x14ac:dyDescent="0.3">
      <c r="A23" s="38"/>
      <c r="B23" s="53"/>
      <c r="C23" s="40"/>
      <c r="D23" s="40" t="s">
        <v>49</v>
      </c>
      <c r="E23" s="50"/>
      <c r="F23" s="50"/>
      <c r="G23" s="50"/>
      <c r="H23" s="50"/>
      <c r="I23" s="7"/>
      <c r="J23" s="7"/>
      <c r="K23" s="7"/>
      <c r="L23" s="7"/>
      <c r="M23" s="7"/>
      <c r="N23" s="7"/>
      <c r="O23" s="8"/>
      <c r="P23" s="8"/>
      <c r="Q23" s="8"/>
      <c r="R23" s="8"/>
      <c r="S23" s="8"/>
      <c r="T23" s="10"/>
      <c r="U23" s="8"/>
      <c r="V23" s="8"/>
      <c r="W23" s="8"/>
      <c r="X23" s="8"/>
      <c r="Y23" s="8"/>
      <c r="Z23" s="8"/>
      <c r="AA23" s="10"/>
      <c r="AB23" s="8"/>
      <c r="AC23" s="8"/>
      <c r="AD23" s="8"/>
      <c r="AE23" s="8"/>
      <c r="AF23" s="8"/>
      <c r="AG23" s="8"/>
      <c r="AH23" s="10"/>
      <c r="AI23" s="8"/>
      <c r="AJ23" s="8"/>
      <c r="AK23" s="8"/>
      <c r="AL23" s="8"/>
      <c r="AM23" s="8"/>
      <c r="AN23" s="8"/>
      <c r="AO23" s="10"/>
      <c r="AP23" s="8"/>
      <c r="AQ23" s="8"/>
      <c r="AR23" s="8"/>
      <c r="AS23" s="8"/>
      <c r="AT23" s="8"/>
      <c r="AU23" s="8"/>
      <c r="AV23" s="10"/>
    </row>
    <row r="24" spans="1:48" x14ac:dyDescent="0.3">
      <c r="A24" s="38"/>
      <c r="B24" s="53"/>
      <c r="C24" s="40"/>
      <c r="D24" s="40"/>
      <c r="E24" s="50"/>
      <c r="F24" s="50"/>
      <c r="G24" s="50"/>
      <c r="H24" s="50"/>
      <c r="I24" s="7"/>
      <c r="J24" s="7"/>
      <c r="K24" s="7"/>
      <c r="L24" s="7"/>
      <c r="M24" s="7"/>
      <c r="N24" s="7"/>
      <c r="O24" s="7"/>
      <c r="P24" s="7"/>
      <c r="Q24" s="7"/>
      <c r="R24" s="7"/>
      <c r="S24" s="8"/>
      <c r="T24" s="10"/>
      <c r="U24" s="8"/>
      <c r="V24" s="8"/>
      <c r="W24" s="8"/>
      <c r="X24" s="8"/>
      <c r="Y24" s="8"/>
      <c r="Z24" s="8"/>
      <c r="AA24" s="10"/>
      <c r="AB24" s="8"/>
      <c r="AC24" s="8"/>
      <c r="AD24" s="8"/>
      <c r="AE24" s="8"/>
      <c r="AF24" s="8"/>
      <c r="AG24" s="8"/>
      <c r="AH24" s="10"/>
      <c r="AI24" s="8"/>
      <c r="AJ24" s="8"/>
      <c r="AK24" s="8"/>
      <c r="AL24" s="8"/>
      <c r="AM24" s="8"/>
      <c r="AN24" s="8"/>
      <c r="AO24" s="10"/>
      <c r="AP24" s="8"/>
      <c r="AQ24" s="8"/>
      <c r="AR24" s="8"/>
      <c r="AS24" s="8"/>
      <c r="AT24" s="8"/>
      <c r="AU24" s="8"/>
      <c r="AV24" s="10"/>
    </row>
    <row r="25" spans="1:48" x14ac:dyDescent="0.3">
      <c r="A25" s="38"/>
      <c r="B25" s="53"/>
      <c r="C25" s="40"/>
      <c r="D25" s="40"/>
      <c r="E25" s="51"/>
      <c r="F25" s="51"/>
      <c r="G25" s="51"/>
      <c r="H25" s="51"/>
      <c r="I25" s="15"/>
      <c r="J25" s="16"/>
      <c r="K25" s="16"/>
      <c r="L25" s="16"/>
      <c r="M25" s="16"/>
      <c r="N25" s="16"/>
      <c r="O25" s="17"/>
      <c r="P25" s="17"/>
      <c r="Q25" s="17"/>
      <c r="R25" s="17"/>
      <c r="S25" s="24"/>
      <c r="T25" s="21"/>
      <c r="U25" s="25"/>
      <c r="V25" s="24"/>
      <c r="W25" s="24"/>
      <c r="X25" s="24"/>
      <c r="Y25" s="24"/>
      <c r="Z25" s="24"/>
      <c r="AA25" s="21"/>
      <c r="AB25" s="25"/>
      <c r="AC25" s="24"/>
      <c r="AD25" s="24"/>
      <c r="AE25" s="24"/>
      <c r="AF25" s="24"/>
      <c r="AG25" s="24"/>
      <c r="AH25" s="21"/>
      <c r="AI25" s="25"/>
      <c r="AJ25" s="24"/>
      <c r="AK25" s="24"/>
      <c r="AL25" s="24"/>
      <c r="AM25" s="24"/>
      <c r="AN25" s="24"/>
      <c r="AO25" s="21"/>
      <c r="AP25" s="25"/>
      <c r="AQ25" s="24"/>
      <c r="AR25" s="24"/>
      <c r="AS25" s="24"/>
      <c r="AT25" s="24"/>
      <c r="AU25" s="24"/>
      <c r="AV25" s="21"/>
    </row>
    <row r="26" spans="1:48" x14ac:dyDescent="0.3">
      <c r="A26" s="38"/>
      <c r="B26" s="53"/>
      <c r="C26" s="41" t="s">
        <v>21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11"/>
      <c r="O26" s="3">
        <f>SUM(O14:O25)</f>
        <v>94000</v>
      </c>
      <c r="P26" s="59"/>
      <c r="Q26" s="59"/>
      <c r="R26" s="59"/>
      <c r="S26" s="27">
        <v>0</v>
      </c>
      <c r="T26" s="4">
        <f>SUM(T14:T25)</f>
        <v>94000</v>
      </c>
      <c r="U26" s="11"/>
      <c r="V26" s="3">
        <f>SUM(V14:V25)</f>
        <v>94000</v>
      </c>
      <c r="W26" s="61"/>
      <c r="X26" s="61"/>
      <c r="Y26" s="61"/>
      <c r="Z26" s="27">
        <v>0</v>
      </c>
      <c r="AA26" s="4">
        <f>SUM(AA14:AA25)</f>
        <v>94000</v>
      </c>
      <c r="AB26" s="11"/>
      <c r="AC26" s="3">
        <f>SUM(AC14:AC25)</f>
        <v>94000</v>
      </c>
      <c r="AD26" s="61"/>
      <c r="AE26" s="61"/>
      <c r="AF26" s="61"/>
      <c r="AG26" s="27">
        <v>0</v>
      </c>
      <c r="AH26" s="4">
        <f>SUM(AH14:AH25)</f>
        <v>94000</v>
      </c>
      <c r="AI26" s="11"/>
      <c r="AJ26" s="3">
        <f>SUM(AJ14:AJ25)</f>
        <v>94000</v>
      </c>
      <c r="AK26" s="61"/>
      <c r="AL26" s="61"/>
      <c r="AM26" s="61"/>
      <c r="AN26" s="27">
        <v>0</v>
      </c>
      <c r="AO26" s="4">
        <f>SUM(AO14:AO25)</f>
        <v>94000</v>
      </c>
      <c r="AP26" s="11"/>
      <c r="AQ26" s="3">
        <f>SUM(AQ14:AQ25)</f>
        <v>94000</v>
      </c>
      <c r="AR26" s="61"/>
      <c r="AS26" s="61"/>
      <c r="AT26" s="61"/>
      <c r="AU26" s="27">
        <v>0</v>
      </c>
      <c r="AV26" s="4">
        <f>SUM(AV14:AV25)</f>
        <v>94000</v>
      </c>
    </row>
    <row r="27" spans="1:48" ht="17.25" thickBot="1" x14ac:dyDescent="0.35">
      <c r="A27" s="39"/>
      <c r="B27" s="42" t="s">
        <v>32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12"/>
      <c r="O27" s="13">
        <f>SUM(O13,O26)</f>
        <v>174000</v>
      </c>
      <c r="P27" s="60"/>
      <c r="Q27" s="60"/>
      <c r="R27" s="60"/>
      <c r="S27" s="13">
        <f>SUM(S13,S26)</f>
        <v>750</v>
      </c>
      <c r="T27" s="14">
        <f>SUM(T13,T26)</f>
        <v>174750</v>
      </c>
      <c r="U27" s="12"/>
      <c r="V27" s="13">
        <f>SUM(V13,V26)</f>
        <v>174000</v>
      </c>
      <c r="W27" s="62"/>
      <c r="X27" s="62"/>
      <c r="Y27" s="62"/>
      <c r="Z27" s="13">
        <f>SUM(Z13,Z26)</f>
        <v>750</v>
      </c>
      <c r="AA27" s="14">
        <f>SUM(AA13,AA26)</f>
        <v>174750</v>
      </c>
      <c r="AB27" s="12"/>
      <c r="AC27" s="13">
        <f>SUM(AC13,AC26)</f>
        <v>174000</v>
      </c>
      <c r="AD27" s="62"/>
      <c r="AE27" s="62"/>
      <c r="AF27" s="62"/>
      <c r="AG27" s="13">
        <f>SUM(AG13,AG26)</f>
        <v>750</v>
      </c>
      <c r="AH27" s="14">
        <f>SUM(AH13,AH26)</f>
        <v>174750</v>
      </c>
      <c r="AI27" s="12"/>
      <c r="AJ27" s="13">
        <f>SUM(AJ13,AJ26)</f>
        <v>174000</v>
      </c>
      <c r="AK27" s="62"/>
      <c r="AL27" s="62"/>
      <c r="AM27" s="62"/>
      <c r="AN27" s="13">
        <f>SUM(AN13,AN26)</f>
        <v>750</v>
      </c>
      <c r="AO27" s="14">
        <f>SUM(AO13,AO26)</f>
        <v>174750</v>
      </c>
      <c r="AP27" s="12"/>
      <c r="AQ27" s="13">
        <f>SUM(AQ13,AQ26)</f>
        <v>174000</v>
      </c>
      <c r="AR27" s="62"/>
      <c r="AS27" s="62"/>
      <c r="AT27" s="62"/>
      <c r="AU27" s="13">
        <f>SUM(AU13,AU26)</f>
        <v>750</v>
      </c>
      <c r="AV27" s="14">
        <f>SUM(AV13,AV26)</f>
        <v>174750</v>
      </c>
    </row>
    <row r="28" spans="1:48" ht="16.5" customHeight="1" x14ac:dyDescent="0.3">
      <c r="A28" s="65" t="s">
        <v>30</v>
      </c>
      <c r="B28" s="53" t="s">
        <v>11</v>
      </c>
      <c r="C28" s="40" t="s">
        <v>0</v>
      </c>
      <c r="D28" s="40"/>
      <c r="E28" s="63" t="s">
        <v>56</v>
      </c>
      <c r="F28" s="63"/>
      <c r="G28" s="63"/>
      <c r="H28" s="63"/>
      <c r="I28" s="2"/>
      <c r="J28" s="2" t="s">
        <v>12</v>
      </c>
      <c r="K28" s="2"/>
      <c r="L28" s="2" t="s">
        <v>3</v>
      </c>
      <c r="M28" s="3">
        <v>80000</v>
      </c>
      <c r="N28" s="2">
        <v>1</v>
      </c>
      <c r="O28" s="3">
        <v>80000</v>
      </c>
      <c r="P28" s="3"/>
      <c r="Q28" s="3"/>
      <c r="R28" s="3"/>
      <c r="S28" s="3"/>
      <c r="T28" s="4">
        <v>80000</v>
      </c>
      <c r="U28" s="3">
        <v>1</v>
      </c>
      <c r="V28" s="3">
        <v>80000</v>
      </c>
      <c r="W28" s="3"/>
      <c r="X28" s="3"/>
      <c r="Y28" s="3"/>
      <c r="Z28" s="3"/>
      <c r="AA28" s="4">
        <v>80000</v>
      </c>
      <c r="AB28" s="3">
        <v>1</v>
      </c>
      <c r="AC28" s="3">
        <v>80000</v>
      </c>
      <c r="AD28" s="3"/>
      <c r="AE28" s="3"/>
      <c r="AF28" s="3"/>
      <c r="AG28" s="3"/>
      <c r="AH28" s="4">
        <v>80000</v>
      </c>
      <c r="AI28" s="3">
        <v>1</v>
      </c>
      <c r="AJ28" s="3">
        <v>80000</v>
      </c>
      <c r="AK28" s="3"/>
      <c r="AL28" s="3"/>
      <c r="AM28" s="3"/>
      <c r="AN28" s="3"/>
      <c r="AO28" s="4">
        <v>80000</v>
      </c>
      <c r="AP28" s="3">
        <v>1</v>
      </c>
      <c r="AQ28" s="3">
        <v>80000</v>
      </c>
      <c r="AR28" s="3"/>
      <c r="AS28" s="3"/>
      <c r="AT28" s="3"/>
      <c r="AU28" s="3"/>
      <c r="AV28" s="4">
        <v>80000</v>
      </c>
    </row>
    <row r="29" spans="1:48" ht="28.5" customHeight="1" x14ac:dyDescent="0.3">
      <c r="A29" s="66"/>
      <c r="B29" s="53"/>
      <c r="C29" s="40"/>
      <c r="D29" s="40"/>
      <c r="E29" s="63" t="s">
        <v>13</v>
      </c>
      <c r="F29" s="63"/>
      <c r="G29" s="63"/>
      <c r="H29" s="63"/>
      <c r="I29" s="2"/>
      <c r="J29" s="2" t="s">
        <v>14</v>
      </c>
      <c r="K29" s="2">
        <v>72541</v>
      </c>
      <c r="L29" s="2" t="s">
        <v>3</v>
      </c>
      <c r="M29" s="3">
        <v>40000</v>
      </c>
      <c r="N29" s="2">
        <v>1</v>
      </c>
      <c r="O29" s="2">
        <v>0</v>
      </c>
      <c r="P29" s="3">
        <v>4000</v>
      </c>
      <c r="Q29" s="5">
        <v>5</v>
      </c>
      <c r="R29" s="6">
        <v>45</v>
      </c>
      <c r="S29" s="3">
        <f>P29*Q29*R29/1200</f>
        <v>750</v>
      </c>
      <c r="T29" s="4">
        <v>750</v>
      </c>
      <c r="U29" s="3">
        <v>1</v>
      </c>
      <c r="V29" s="3">
        <v>0</v>
      </c>
      <c r="W29" s="3">
        <v>4000</v>
      </c>
      <c r="X29" s="5">
        <v>5</v>
      </c>
      <c r="Y29" s="6">
        <v>45</v>
      </c>
      <c r="Z29" s="3">
        <f>W29*X29*Y29/1200</f>
        <v>750</v>
      </c>
      <c r="AA29" s="4">
        <v>750</v>
      </c>
      <c r="AB29" s="3">
        <v>1</v>
      </c>
      <c r="AC29" s="3">
        <v>0</v>
      </c>
      <c r="AD29" s="3">
        <v>4000</v>
      </c>
      <c r="AE29" s="5">
        <v>5</v>
      </c>
      <c r="AF29" s="6">
        <v>45</v>
      </c>
      <c r="AG29" s="3">
        <f>AD29*AE29*AF29/1200</f>
        <v>750</v>
      </c>
      <c r="AH29" s="4">
        <v>750</v>
      </c>
      <c r="AI29" s="3">
        <v>1</v>
      </c>
      <c r="AJ29" s="3">
        <v>0</v>
      </c>
      <c r="AK29" s="3">
        <v>4000</v>
      </c>
      <c r="AL29" s="5">
        <v>5</v>
      </c>
      <c r="AM29" s="6">
        <v>45</v>
      </c>
      <c r="AN29" s="3">
        <f>AK29*AL29*AM29/1200</f>
        <v>750</v>
      </c>
      <c r="AO29" s="4">
        <v>750</v>
      </c>
      <c r="AP29" s="3">
        <v>1</v>
      </c>
      <c r="AQ29" s="3">
        <v>0</v>
      </c>
      <c r="AR29" s="3">
        <v>4000</v>
      </c>
      <c r="AS29" s="5">
        <v>5</v>
      </c>
      <c r="AT29" s="6">
        <v>45</v>
      </c>
      <c r="AU29" s="3">
        <f>AR29*AS29*AT29/1200</f>
        <v>750</v>
      </c>
      <c r="AV29" s="4">
        <v>750</v>
      </c>
    </row>
    <row r="30" spans="1:48" x14ac:dyDescent="0.3">
      <c r="A30" s="66"/>
      <c r="B30" s="53"/>
      <c r="C30" s="40"/>
      <c r="D30" s="40"/>
      <c r="E30" s="51"/>
      <c r="F30" s="51"/>
      <c r="G30" s="51"/>
      <c r="H30" s="51"/>
      <c r="I30" s="15"/>
      <c r="J30" s="16"/>
      <c r="K30" s="16"/>
      <c r="L30" s="2"/>
      <c r="M30" s="16"/>
      <c r="N30" s="16"/>
      <c r="O30" s="17"/>
      <c r="P30" s="17"/>
      <c r="Q30" s="17"/>
      <c r="R30" s="18"/>
      <c r="S30" s="24"/>
      <c r="T30" s="21"/>
      <c r="U30" s="25"/>
      <c r="V30" s="24"/>
      <c r="W30" s="24"/>
      <c r="X30" s="24"/>
      <c r="Y30" s="24"/>
      <c r="Z30" s="24"/>
      <c r="AA30" s="21"/>
      <c r="AB30" s="25"/>
      <c r="AC30" s="24"/>
      <c r="AD30" s="24"/>
      <c r="AE30" s="24"/>
      <c r="AF30" s="24"/>
      <c r="AG30" s="24"/>
      <c r="AH30" s="21"/>
      <c r="AI30" s="25"/>
      <c r="AJ30" s="24"/>
      <c r="AK30" s="24"/>
      <c r="AL30" s="24"/>
      <c r="AM30" s="24"/>
      <c r="AN30" s="24"/>
      <c r="AO30" s="21"/>
      <c r="AP30" s="25"/>
      <c r="AQ30" s="24"/>
      <c r="AR30" s="24"/>
      <c r="AS30" s="24"/>
      <c r="AT30" s="24"/>
      <c r="AU30" s="24"/>
      <c r="AV30" s="21"/>
    </row>
    <row r="31" spans="1:48" x14ac:dyDescent="0.3">
      <c r="A31" s="66"/>
      <c r="B31" s="53"/>
      <c r="C31" s="40"/>
      <c r="D31" s="40"/>
      <c r="E31" s="50"/>
      <c r="F31" s="50"/>
      <c r="G31" s="50"/>
      <c r="H31" s="50"/>
      <c r="I31" s="7"/>
      <c r="J31" s="16"/>
      <c r="K31" s="16"/>
      <c r="L31" s="2"/>
      <c r="M31" s="16"/>
      <c r="N31" s="16"/>
      <c r="O31" s="17"/>
      <c r="P31" s="17"/>
      <c r="Q31" s="17"/>
      <c r="R31" s="18"/>
      <c r="S31" s="24"/>
      <c r="T31" s="21"/>
      <c r="U31" s="25"/>
      <c r="V31" s="24"/>
      <c r="W31" s="24"/>
      <c r="X31" s="24"/>
      <c r="Y31" s="24"/>
      <c r="Z31" s="24"/>
      <c r="AA31" s="21"/>
      <c r="AB31" s="25"/>
      <c r="AC31" s="24"/>
      <c r="AD31" s="24"/>
      <c r="AE31" s="24"/>
      <c r="AF31" s="24"/>
      <c r="AG31" s="24"/>
      <c r="AH31" s="21"/>
      <c r="AI31" s="25"/>
      <c r="AJ31" s="24"/>
      <c r="AK31" s="24"/>
      <c r="AL31" s="24"/>
      <c r="AM31" s="24"/>
      <c r="AN31" s="24"/>
      <c r="AO31" s="21"/>
      <c r="AP31" s="25"/>
      <c r="AQ31" s="24"/>
      <c r="AR31" s="24"/>
      <c r="AS31" s="24"/>
      <c r="AT31" s="24"/>
      <c r="AU31" s="24"/>
      <c r="AV31" s="21"/>
    </row>
    <row r="32" spans="1:48" x14ac:dyDescent="0.3">
      <c r="A32" s="66"/>
      <c r="B32" s="53"/>
      <c r="C32" s="40" t="s">
        <v>1</v>
      </c>
      <c r="D32" s="40"/>
      <c r="E32" s="50"/>
      <c r="F32" s="50"/>
      <c r="G32" s="50"/>
      <c r="H32" s="50"/>
      <c r="I32" s="7"/>
      <c r="J32" s="7"/>
      <c r="K32" s="7"/>
      <c r="L32" s="19"/>
      <c r="M32" s="7"/>
      <c r="N32" s="7"/>
      <c r="O32" s="8"/>
      <c r="P32" s="8"/>
      <c r="Q32" s="8"/>
      <c r="R32" s="9"/>
      <c r="S32" s="8"/>
      <c r="T32" s="10"/>
      <c r="U32" s="8"/>
      <c r="V32" s="8"/>
      <c r="W32" s="8"/>
      <c r="X32" s="8"/>
      <c r="Y32" s="8"/>
      <c r="Z32" s="8"/>
      <c r="AA32" s="10"/>
      <c r="AB32" s="8"/>
      <c r="AC32" s="8"/>
      <c r="AD32" s="8"/>
      <c r="AE32" s="8"/>
      <c r="AF32" s="8"/>
      <c r="AG32" s="8"/>
      <c r="AH32" s="10"/>
      <c r="AI32" s="8"/>
      <c r="AJ32" s="8"/>
      <c r="AK32" s="8"/>
      <c r="AL32" s="8"/>
      <c r="AM32" s="8"/>
      <c r="AN32" s="8"/>
      <c r="AO32" s="10"/>
      <c r="AP32" s="8"/>
      <c r="AQ32" s="8"/>
      <c r="AR32" s="8"/>
      <c r="AS32" s="8"/>
      <c r="AT32" s="8"/>
      <c r="AU32" s="8"/>
      <c r="AV32" s="10"/>
    </row>
    <row r="33" spans="1:48" x14ac:dyDescent="0.3">
      <c r="A33" s="66"/>
      <c r="B33" s="53"/>
      <c r="C33" s="40"/>
      <c r="D33" s="40"/>
      <c r="E33" s="50"/>
      <c r="F33" s="50"/>
      <c r="G33" s="50"/>
      <c r="H33" s="50"/>
      <c r="I33" s="7"/>
      <c r="J33" s="7"/>
      <c r="K33" s="7"/>
      <c r="L33" s="19"/>
      <c r="M33" s="7"/>
      <c r="N33" s="7"/>
      <c r="O33" s="7"/>
      <c r="P33" s="7"/>
      <c r="Q33" s="7"/>
      <c r="R33" s="9"/>
      <c r="S33" s="8"/>
      <c r="T33" s="10"/>
      <c r="U33" s="8"/>
      <c r="V33" s="8"/>
      <c r="W33" s="8"/>
      <c r="X33" s="8"/>
      <c r="Y33" s="8"/>
      <c r="Z33" s="8"/>
      <c r="AA33" s="10"/>
      <c r="AB33" s="8"/>
      <c r="AC33" s="8"/>
      <c r="AD33" s="8"/>
      <c r="AE33" s="8"/>
      <c r="AF33" s="8"/>
      <c r="AG33" s="8"/>
      <c r="AH33" s="10"/>
      <c r="AI33" s="8"/>
      <c r="AJ33" s="8"/>
      <c r="AK33" s="8"/>
      <c r="AL33" s="8"/>
      <c r="AM33" s="8"/>
      <c r="AN33" s="8"/>
      <c r="AO33" s="10"/>
      <c r="AP33" s="8"/>
      <c r="AQ33" s="8"/>
      <c r="AR33" s="8"/>
      <c r="AS33" s="8"/>
      <c r="AT33" s="8"/>
      <c r="AU33" s="8"/>
      <c r="AV33" s="10"/>
    </row>
    <row r="34" spans="1:48" x14ac:dyDescent="0.3">
      <c r="A34" s="66"/>
      <c r="B34" s="53"/>
      <c r="C34" s="40"/>
      <c r="D34" s="40"/>
      <c r="E34" s="51"/>
      <c r="F34" s="51"/>
      <c r="G34" s="51"/>
      <c r="H34" s="51"/>
      <c r="I34" s="15"/>
      <c r="J34" s="16"/>
      <c r="K34" s="16"/>
      <c r="L34" s="2"/>
      <c r="M34" s="16"/>
      <c r="N34" s="16"/>
      <c r="O34" s="17"/>
      <c r="P34" s="17"/>
      <c r="Q34" s="17"/>
      <c r="R34" s="18"/>
      <c r="S34" s="24"/>
      <c r="T34" s="21"/>
      <c r="U34" s="25"/>
      <c r="V34" s="24"/>
      <c r="W34" s="24"/>
      <c r="X34" s="24"/>
      <c r="Y34" s="24"/>
      <c r="Z34" s="24"/>
      <c r="AA34" s="21"/>
      <c r="AB34" s="25"/>
      <c r="AC34" s="24"/>
      <c r="AD34" s="24"/>
      <c r="AE34" s="24"/>
      <c r="AF34" s="24"/>
      <c r="AG34" s="24"/>
      <c r="AH34" s="21"/>
      <c r="AI34" s="25"/>
      <c r="AJ34" s="24"/>
      <c r="AK34" s="24"/>
      <c r="AL34" s="24"/>
      <c r="AM34" s="24"/>
      <c r="AN34" s="24"/>
      <c r="AO34" s="21"/>
      <c r="AP34" s="25"/>
      <c r="AQ34" s="24"/>
      <c r="AR34" s="24"/>
      <c r="AS34" s="24"/>
      <c r="AT34" s="24"/>
      <c r="AU34" s="24"/>
      <c r="AV34" s="21"/>
    </row>
    <row r="35" spans="1:48" x14ac:dyDescent="0.3">
      <c r="A35" s="66"/>
      <c r="B35" s="53"/>
      <c r="C35" s="40"/>
      <c r="D35" s="40"/>
      <c r="E35" s="50"/>
      <c r="F35" s="50"/>
      <c r="G35" s="50"/>
      <c r="H35" s="50"/>
      <c r="I35" s="7"/>
      <c r="J35" s="16"/>
      <c r="K35" s="16"/>
      <c r="L35" s="16"/>
      <c r="M35" s="16"/>
      <c r="N35" s="16"/>
      <c r="O35" s="17"/>
      <c r="P35" s="17"/>
      <c r="Q35" s="17"/>
      <c r="R35" s="18"/>
      <c r="S35" s="24"/>
      <c r="T35" s="21"/>
      <c r="U35" s="25"/>
      <c r="V35" s="24"/>
      <c r="W35" s="24"/>
      <c r="X35" s="24"/>
      <c r="Y35" s="24"/>
      <c r="Z35" s="24"/>
      <c r="AA35" s="21"/>
      <c r="AB35" s="25"/>
      <c r="AC35" s="24"/>
      <c r="AD35" s="24"/>
      <c r="AE35" s="24"/>
      <c r="AF35" s="24"/>
      <c r="AG35" s="24"/>
      <c r="AH35" s="21"/>
      <c r="AI35" s="25"/>
      <c r="AJ35" s="24"/>
      <c r="AK35" s="24"/>
      <c r="AL35" s="24"/>
      <c r="AM35" s="24"/>
      <c r="AN35" s="24"/>
      <c r="AO35" s="21"/>
      <c r="AP35" s="25"/>
      <c r="AQ35" s="24"/>
      <c r="AR35" s="24"/>
      <c r="AS35" s="24"/>
      <c r="AT35" s="24"/>
      <c r="AU35" s="24"/>
      <c r="AV35" s="21"/>
    </row>
    <row r="36" spans="1:48" x14ac:dyDescent="0.3">
      <c r="A36" s="66"/>
      <c r="B36" s="53"/>
      <c r="C36" s="52" t="s">
        <v>4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11"/>
      <c r="O36" s="3">
        <v>80000</v>
      </c>
      <c r="P36" s="59"/>
      <c r="Q36" s="59"/>
      <c r="R36" s="59"/>
      <c r="S36" s="3">
        <v>750</v>
      </c>
      <c r="T36" s="4">
        <f>SUM(O36,S36)</f>
        <v>80750</v>
      </c>
      <c r="U36" s="11"/>
      <c r="V36" s="3">
        <v>80000</v>
      </c>
      <c r="W36" s="61"/>
      <c r="X36" s="61"/>
      <c r="Y36" s="61"/>
      <c r="Z36" s="3">
        <v>750</v>
      </c>
      <c r="AA36" s="4">
        <f>SUM(V36,Z36)</f>
        <v>80750</v>
      </c>
      <c r="AB36" s="11"/>
      <c r="AC36" s="3">
        <v>80000</v>
      </c>
      <c r="AD36" s="61"/>
      <c r="AE36" s="61"/>
      <c r="AF36" s="61"/>
      <c r="AG36" s="3">
        <v>750</v>
      </c>
      <c r="AH36" s="4">
        <f>SUM(AC36,AG36)</f>
        <v>80750</v>
      </c>
      <c r="AI36" s="11"/>
      <c r="AJ36" s="3">
        <v>80000</v>
      </c>
      <c r="AK36" s="61"/>
      <c r="AL36" s="61"/>
      <c r="AM36" s="61"/>
      <c r="AN36" s="3">
        <v>750</v>
      </c>
      <c r="AO36" s="4">
        <f>SUM(AJ36,AN36)</f>
        <v>80750</v>
      </c>
      <c r="AP36" s="11"/>
      <c r="AQ36" s="3">
        <v>80000</v>
      </c>
      <c r="AR36" s="61"/>
      <c r="AS36" s="61"/>
      <c r="AT36" s="61"/>
      <c r="AU36" s="3">
        <v>750</v>
      </c>
      <c r="AV36" s="4">
        <f>SUM(AQ36,AU36)</f>
        <v>80750</v>
      </c>
    </row>
    <row r="37" spans="1:48" x14ac:dyDescent="0.3">
      <c r="A37" s="66"/>
      <c r="B37" s="53" t="s">
        <v>15</v>
      </c>
      <c r="C37" s="40" t="s">
        <v>44</v>
      </c>
      <c r="D37" s="40" t="s">
        <v>46</v>
      </c>
      <c r="E37" s="63" t="s">
        <v>16</v>
      </c>
      <c r="F37" s="63"/>
      <c r="G37" s="63"/>
      <c r="H37" s="63"/>
      <c r="I37" s="2" t="s">
        <v>29</v>
      </c>
      <c r="J37" s="20" t="s">
        <v>17</v>
      </c>
      <c r="K37" s="20" t="s">
        <v>18</v>
      </c>
      <c r="L37" s="2" t="s">
        <v>27</v>
      </c>
      <c r="M37" s="19">
        <v>400</v>
      </c>
      <c r="N37" s="19">
        <v>10</v>
      </c>
      <c r="O37" s="19">
        <v>4000</v>
      </c>
      <c r="P37" s="19"/>
      <c r="Q37" s="19"/>
      <c r="R37" s="19"/>
      <c r="S37" s="26"/>
      <c r="T37" s="22">
        <v>4000</v>
      </c>
      <c r="U37" s="26">
        <v>10</v>
      </c>
      <c r="V37" s="26">
        <v>4000</v>
      </c>
      <c r="W37" s="26"/>
      <c r="X37" s="26"/>
      <c r="Y37" s="26"/>
      <c r="Z37" s="26"/>
      <c r="AA37" s="22">
        <v>4000</v>
      </c>
      <c r="AB37" s="26">
        <v>10</v>
      </c>
      <c r="AC37" s="26">
        <v>4000</v>
      </c>
      <c r="AD37" s="26"/>
      <c r="AE37" s="26"/>
      <c r="AF37" s="26"/>
      <c r="AG37" s="26"/>
      <c r="AH37" s="22">
        <v>4000</v>
      </c>
      <c r="AI37" s="26">
        <v>10</v>
      </c>
      <c r="AJ37" s="26">
        <v>4000</v>
      </c>
      <c r="AK37" s="26"/>
      <c r="AL37" s="26"/>
      <c r="AM37" s="26"/>
      <c r="AN37" s="26"/>
      <c r="AO37" s="22">
        <v>4000</v>
      </c>
      <c r="AP37" s="26">
        <v>10</v>
      </c>
      <c r="AQ37" s="26">
        <v>4000</v>
      </c>
      <c r="AR37" s="26"/>
      <c r="AS37" s="26"/>
      <c r="AT37" s="26"/>
      <c r="AU37" s="26"/>
      <c r="AV37" s="22">
        <v>4000</v>
      </c>
    </row>
    <row r="38" spans="1:48" x14ac:dyDescent="0.3">
      <c r="A38" s="66"/>
      <c r="B38" s="53"/>
      <c r="C38" s="40"/>
      <c r="D38" s="40"/>
      <c r="E38" s="50"/>
      <c r="F38" s="50"/>
      <c r="G38" s="50"/>
      <c r="H38" s="50"/>
      <c r="I38" s="7" t="s">
        <v>53</v>
      </c>
      <c r="J38" s="7"/>
      <c r="K38" s="7"/>
      <c r="L38" s="2"/>
      <c r="M38" s="7"/>
      <c r="N38" s="7"/>
      <c r="O38" s="8"/>
      <c r="P38" s="8"/>
      <c r="Q38" s="8"/>
      <c r="R38" s="8"/>
      <c r="S38" s="8"/>
      <c r="T38" s="10"/>
      <c r="U38" s="8"/>
      <c r="V38" s="8"/>
      <c r="W38" s="8"/>
      <c r="X38" s="8"/>
      <c r="Y38" s="8"/>
      <c r="Z38" s="8"/>
      <c r="AA38" s="10"/>
      <c r="AB38" s="8"/>
      <c r="AC38" s="8"/>
      <c r="AD38" s="8"/>
      <c r="AE38" s="8"/>
      <c r="AF38" s="8"/>
      <c r="AG38" s="8"/>
      <c r="AH38" s="10"/>
      <c r="AI38" s="8"/>
      <c r="AJ38" s="8"/>
      <c r="AK38" s="8"/>
      <c r="AL38" s="8"/>
      <c r="AM38" s="8"/>
      <c r="AN38" s="8"/>
      <c r="AO38" s="10"/>
      <c r="AP38" s="8"/>
      <c r="AQ38" s="8"/>
      <c r="AR38" s="8"/>
      <c r="AS38" s="8"/>
      <c r="AT38" s="8"/>
      <c r="AU38" s="8"/>
      <c r="AV38" s="10"/>
    </row>
    <row r="39" spans="1:48" x14ac:dyDescent="0.3">
      <c r="A39" s="66"/>
      <c r="B39" s="53"/>
      <c r="C39" s="40"/>
      <c r="D39" s="40"/>
      <c r="E39" s="50"/>
      <c r="F39" s="50"/>
      <c r="G39" s="50"/>
      <c r="H39" s="50"/>
      <c r="I39" s="7"/>
      <c r="J39" s="7"/>
      <c r="K39" s="7"/>
      <c r="L39" s="19" t="s">
        <v>28</v>
      </c>
      <c r="M39" s="7"/>
      <c r="N39" s="7"/>
      <c r="O39" s="7"/>
      <c r="P39" s="7"/>
      <c r="Q39" s="7"/>
      <c r="R39" s="7"/>
      <c r="S39" s="8"/>
      <c r="T39" s="10"/>
      <c r="U39" s="8"/>
      <c r="V39" s="8"/>
      <c r="W39" s="8"/>
      <c r="X39" s="8"/>
      <c r="Y39" s="8"/>
      <c r="Z39" s="8"/>
      <c r="AA39" s="10"/>
      <c r="AB39" s="8"/>
      <c r="AC39" s="8"/>
      <c r="AD39" s="8"/>
      <c r="AE39" s="8"/>
      <c r="AF39" s="8"/>
      <c r="AG39" s="8"/>
      <c r="AH39" s="10"/>
      <c r="AI39" s="8"/>
      <c r="AJ39" s="8"/>
      <c r="AK39" s="8"/>
      <c r="AL39" s="8"/>
      <c r="AM39" s="8"/>
      <c r="AN39" s="8"/>
      <c r="AO39" s="10"/>
      <c r="AP39" s="8"/>
      <c r="AQ39" s="8"/>
      <c r="AR39" s="8"/>
      <c r="AS39" s="8"/>
      <c r="AT39" s="8"/>
      <c r="AU39" s="8"/>
      <c r="AV39" s="10"/>
    </row>
    <row r="40" spans="1:48" x14ac:dyDescent="0.3">
      <c r="A40" s="66"/>
      <c r="B40" s="53"/>
      <c r="C40" s="40"/>
      <c r="D40" s="40" t="s">
        <v>47</v>
      </c>
      <c r="E40" s="51"/>
      <c r="F40" s="51"/>
      <c r="G40" s="51"/>
      <c r="H40" s="51"/>
      <c r="I40" s="15"/>
      <c r="J40" s="16"/>
      <c r="K40" s="16"/>
      <c r="L40" s="19"/>
      <c r="M40" s="16"/>
      <c r="N40" s="16"/>
      <c r="O40" s="17"/>
      <c r="P40" s="17"/>
      <c r="Q40" s="17"/>
      <c r="R40" s="17"/>
      <c r="S40" s="24"/>
      <c r="T40" s="21"/>
      <c r="U40" s="25"/>
      <c r="V40" s="24"/>
      <c r="W40" s="24"/>
      <c r="X40" s="24"/>
      <c r="Y40" s="24"/>
      <c r="Z40" s="24"/>
      <c r="AA40" s="21"/>
      <c r="AB40" s="25"/>
      <c r="AC40" s="24"/>
      <c r="AD40" s="24"/>
      <c r="AE40" s="24"/>
      <c r="AF40" s="24"/>
      <c r="AG40" s="24"/>
      <c r="AH40" s="21"/>
      <c r="AI40" s="25"/>
      <c r="AJ40" s="24"/>
      <c r="AK40" s="24"/>
      <c r="AL40" s="24"/>
      <c r="AM40" s="24"/>
      <c r="AN40" s="24"/>
      <c r="AO40" s="21"/>
      <c r="AP40" s="25"/>
      <c r="AQ40" s="24"/>
      <c r="AR40" s="24"/>
      <c r="AS40" s="24"/>
      <c r="AT40" s="24"/>
      <c r="AU40" s="24"/>
      <c r="AV40" s="21"/>
    </row>
    <row r="41" spans="1:48" ht="16.5" customHeight="1" x14ac:dyDescent="0.3">
      <c r="A41" s="66"/>
      <c r="B41" s="53"/>
      <c r="C41" s="40"/>
      <c r="D41" s="40"/>
      <c r="E41" s="63" t="s">
        <v>19</v>
      </c>
      <c r="F41" s="63"/>
      <c r="G41" s="63"/>
      <c r="H41" s="63"/>
      <c r="I41" s="2"/>
      <c r="J41" s="19"/>
      <c r="K41" s="19"/>
      <c r="L41" s="2"/>
      <c r="M41" s="19">
        <v>30000</v>
      </c>
      <c r="N41" s="19">
        <v>1</v>
      </c>
      <c r="O41" s="19">
        <v>30000</v>
      </c>
      <c r="P41" s="19"/>
      <c r="Q41" s="19"/>
      <c r="R41" s="19"/>
      <c r="S41" s="26"/>
      <c r="T41" s="22">
        <v>30000</v>
      </c>
      <c r="U41" s="26">
        <v>1</v>
      </c>
      <c r="V41" s="26">
        <v>30000</v>
      </c>
      <c r="W41" s="26"/>
      <c r="X41" s="26"/>
      <c r="Y41" s="26"/>
      <c r="Z41" s="26"/>
      <c r="AA41" s="22">
        <v>30000</v>
      </c>
      <c r="AB41" s="26">
        <v>1</v>
      </c>
      <c r="AC41" s="26">
        <v>30000</v>
      </c>
      <c r="AD41" s="26"/>
      <c r="AE41" s="26"/>
      <c r="AF41" s="26"/>
      <c r="AG41" s="26"/>
      <c r="AH41" s="22">
        <v>30000</v>
      </c>
      <c r="AI41" s="26">
        <v>1</v>
      </c>
      <c r="AJ41" s="26">
        <v>30000</v>
      </c>
      <c r="AK41" s="26"/>
      <c r="AL41" s="26"/>
      <c r="AM41" s="26"/>
      <c r="AN41" s="26"/>
      <c r="AO41" s="22">
        <v>30000</v>
      </c>
      <c r="AP41" s="26">
        <v>1</v>
      </c>
      <c r="AQ41" s="26">
        <v>30000</v>
      </c>
      <c r="AR41" s="26"/>
      <c r="AS41" s="26"/>
      <c r="AT41" s="26"/>
      <c r="AU41" s="26"/>
      <c r="AV41" s="22">
        <v>30000</v>
      </c>
    </row>
    <row r="42" spans="1:48" x14ac:dyDescent="0.3">
      <c r="A42" s="66"/>
      <c r="B42" s="53"/>
      <c r="C42" s="40"/>
      <c r="D42" s="40"/>
      <c r="E42" s="50"/>
      <c r="F42" s="50"/>
      <c r="G42" s="50"/>
      <c r="H42" s="50"/>
      <c r="I42" s="7"/>
      <c r="J42" s="7"/>
      <c r="K42" s="7"/>
      <c r="L42" s="7"/>
      <c r="M42" s="7"/>
      <c r="N42" s="7"/>
      <c r="O42" s="8"/>
      <c r="P42" s="8"/>
      <c r="Q42" s="8"/>
      <c r="R42" s="8"/>
      <c r="S42" s="8"/>
      <c r="T42" s="10"/>
      <c r="U42" s="8"/>
      <c r="V42" s="8"/>
      <c r="W42" s="8"/>
      <c r="X42" s="8"/>
      <c r="Y42" s="8"/>
      <c r="Z42" s="8"/>
      <c r="AA42" s="10"/>
      <c r="AB42" s="8"/>
      <c r="AC42" s="8"/>
      <c r="AD42" s="8"/>
      <c r="AE42" s="8"/>
      <c r="AF42" s="8"/>
      <c r="AG42" s="8"/>
      <c r="AH42" s="10"/>
      <c r="AI42" s="8"/>
      <c r="AJ42" s="8"/>
      <c r="AK42" s="8"/>
      <c r="AL42" s="8"/>
      <c r="AM42" s="8"/>
      <c r="AN42" s="8"/>
      <c r="AO42" s="10"/>
      <c r="AP42" s="8"/>
      <c r="AQ42" s="8"/>
      <c r="AR42" s="8"/>
      <c r="AS42" s="8"/>
      <c r="AT42" s="8"/>
      <c r="AU42" s="8"/>
      <c r="AV42" s="10"/>
    </row>
    <row r="43" spans="1:48" x14ac:dyDescent="0.3">
      <c r="A43" s="66"/>
      <c r="B43" s="53"/>
      <c r="C43" s="40" t="s">
        <v>45</v>
      </c>
      <c r="D43" s="40" t="s">
        <v>48</v>
      </c>
      <c r="E43" s="50"/>
      <c r="F43" s="50"/>
      <c r="G43" s="50"/>
      <c r="H43" s="50"/>
      <c r="I43" s="7"/>
      <c r="J43" s="7"/>
      <c r="K43" s="7"/>
      <c r="L43" s="7"/>
      <c r="M43" s="7"/>
      <c r="N43" s="7"/>
      <c r="O43" s="7"/>
      <c r="P43" s="7"/>
      <c r="Q43" s="7"/>
      <c r="R43" s="7"/>
      <c r="S43" s="8"/>
      <c r="T43" s="10"/>
      <c r="U43" s="8"/>
      <c r="V43" s="8"/>
      <c r="W43" s="8"/>
      <c r="X43" s="8"/>
      <c r="Y43" s="8"/>
      <c r="Z43" s="8"/>
      <c r="AA43" s="10"/>
      <c r="AB43" s="8"/>
      <c r="AC43" s="8"/>
      <c r="AD43" s="8"/>
      <c r="AE43" s="8"/>
      <c r="AF43" s="8"/>
      <c r="AG43" s="8"/>
      <c r="AH43" s="10"/>
      <c r="AI43" s="8"/>
      <c r="AJ43" s="8"/>
      <c r="AK43" s="8"/>
      <c r="AL43" s="8"/>
      <c r="AM43" s="8"/>
      <c r="AN43" s="8"/>
      <c r="AO43" s="10"/>
      <c r="AP43" s="8"/>
      <c r="AQ43" s="8"/>
      <c r="AR43" s="8"/>
      <c r="AS43" s="8"/>
      <c r="AT43" s="8"/>
      <c r="AU43" s="8"/>
      <c r="AV43" s="10"/>
    </row>
    <row r="44" spans="1:48" x14ac:dyDescent="0.3">
      <c r="A44" s="66"/>
      <c r="B44" s="53"/>
      <c r="C44" s="40"/>
      <c r="D44" s="40"/>
      <c r="E44" s="51"/>
      <c r="F44" s="51"/>
      <c r="G44" s="51"/>
      <c r="H44" s="51"/>
      <c r="I44" s="15"/>
      <c r="J44" s="16"/>
      <c r="K44" s="16"/>
      <c r="L44" s="16"/>
      <c r="M44" s="16"/>
      <c r="N44" s="16"/>
      <c r="O44" s="17"/>
      <c r="P44" s="17"/>
      <c r="Q44" s="17"/>
      <c r="R44" s="17"/>
      <c r="S44" s="24"/>
      <c r="T44" s="21"/>
      <c r="U44" s="25"/>
      <c r="V44" s="24"/>
      <c r="W44" s="24"/>
      <c r="X44" s="24"/>
      <c r="Y44" s="24"/>
      <c r="Z44" s="24"/>
      <c r="AA44" s="21"/>
      <c r="AB44" s="25"/>
      <c r="AC44" s="24"/>
      <c r="AD44" s="24"/>
      <c r="AE44" s="24"/>
      <c r="AF44" s="24"/>
      <c r="AG44" s="24"/>
      <c r="AH44" s="21"/>
      <c r="AI44" s="25"/>
      <c r="AJ44" s="24"/>
      <c r="AK44" s="24"/>
      <c r="AL44" s="24"/>
      <c r="AM44" s="24"/>
      <c r="AN44" s="24"/>
      <c r="AO44" s="21"/>
      <c r="AP44" s="25"/>
      <c r="AQ44" s="24"/>
      <c r="AR44" s="24"/>
      <c r="AS44" s="24"/>
      <c r="AT44" s="24"/>
      <c r="AU44" s="24"/>
      <c r="AV44" s="21"/>
    </row>
    <row r="45" spans="1:48" ht="16.5" customHeight="1" x14ac:dyDescent="0.3">
      <c r="A45" s="66"/>
      <c r="B45" s="53"/>
      <c r="C45" s="40"/>
      <c r="D45" s="40"/>
      <c r="E45" s="63" t="s">
        <v>20</v>
      </c>
      <c r="F45" s="63"/>
      <c r="G45" s="63"/>
      <c r="H45" s="63"/>
      <c r="I45" s="2"/>
      <c r="J45" s="19"/>
      <c r="K45" s="19"/>
      <c r="L45" s="19"/>
      <c r="M45" s="19">
        <v>60000</v>
      </c>
      <c r="N45" s="19">
        <v>1</v>
      </c>
      <c r="O45" s="19">
        <v>60000</v>
      </c>
      <c r="P45" s="19"/>
      <c r="Q45" s="19"/>
      <c r="R45" s="19"/>
      <c r="S45" s="26"/>
      <c r="T45" s="22">
        <v>60000</v>
      </c>
      <c r="U45" s="26">
        <v>1</v>
      </c>
      <c r="V45" s="26">
        <v>60000</v>
      </c>
      <c r="W45" s="26"/>
      <c r="X45" s="26"/>
      <c r="Y45" s="26"/>
      <c r="Z45" s="26"/>
      <c r="AA45" s="22">
        <v>60000</v>
      </c>
      <c r="AB45" s="26">
        <v>1</v>
      </c>
      <c r="AC45" s="26">
        <v>60000</v>
      </c>
      <c r="AD45" s="26"/>
      <c r="AE45" s="26"/>
      <c r="AF45" s="26"/>
      <c r="AG45" s="26"/>
      <c r="AH45" s="22">
        <v>60000</v>
      </c>
      <c r="AI45" s="26">
        <v>1</v>
      </c>
      <c r="AJ45" s="26">
        <v>60000</v>
      </c>
      <c r="AK45" s="26"/>
      <c r="AL45" s="26"/>
      <c r="AM45" s="26"/>
      <c r="AN45" s="26"/>
      <c r="AO45" s="22">
        <v>60000</v>
      </c>
      <c r="AP45" s="26">
        <v>1</v>
      </c>
      <c r="AQ45" s="26">
        <v>60000</v>
      </c>
      <c r="AR45" s="26"/>
      <c r="AS45" s="26"/>
      <c r="AT45" s="26"/>
      <c r="AU45" s="26"/>
      <c r="AV45" s="22">
        <v>60000</v>
      </c>
    </row>
    <row r="46" spans="1:48" x14ac:dyDescent="0.3">
      <c r="A46" s="66"/>
      <c r="B46" s="53"/>
      <c r="C46" s="40"/>
      <c r="D46" s="40" t="s">
        <v>49</v>
      </c>
      <c r="E46" s="50"/>
      <c r="F46" s="50"/>
      <c r="G46" s="50"/>
      <c r="H46" s="50"/>
      <c r="I46" s="7"/>
      <c r="J46" s="7"/>
      <c r="K46" s="7"/>
      <c r="L46" s="7"/>
      <c r="M46" s="7"/>
      <c r="N46" s="7"/>
      <c r="O46" s="8"/>
      <c r="P46" s="8"/>
      <c r="Q46" s="8"/>
      <c r="R46" s="8"/>
      <c r="S46" s="8"/>
      <c r="T46" s="10"/>
      <c r="U46" s="8"/>
      <c r="V46" s="8"/>
      <c r="W46" s="8"/>
      <c r="X46" s="8"/>
      <c r="Y46" s="8"/>
      <c r="Z46" s="8"/>
      <c r="AA46" s="10"/>
      <c r="AB46" s="8"/>
      <c r="AC46" s="8"/>
      <c r="AD46" s="8"/>
      <c r="AE46" s="8"/>
      <c r="AF46" s="8"/>
      <c r="AG46" s="8"/>
      <c r="AH46" s="10"/>
      <c r="AI46" s="8"/>
      <c r="AJ46" s="8"/>
      <c r="AK46" s="8"/>
      <c r="AL46" s="8"/>
      <c r="AM46" s="8"/>
      <c r="AN46" s="8"/>
      <c r="AO46" s="10"/>
      <c r="AP46" s="8"/>
      <c r="AQ46" s="8"/>
      <c r="AR46" s="8"/>
      <c r="AS46" s="8"/>
      <c r="AT46" s="8"/>
      <c r="AU46" s="8"/>
      <c r="AV46" s="10"/>
    </row>
    <row r="47" spans="1:48" x14ac:dyDescent="0.3">
      <c r="A47" s="66"/>
      <c r="B47" s="53"/>
      <c r="C47" s="40"/>
      <c r="D47" s="40"/>
      <c r="E47" s="50"/>
      <c r="F47" s="50"/>
      <c r="G47" s="50"/>
      <c r="H47" s="50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10"/>
      <c r="U47" s="8"/>
      <c r="V47" s="8"/>
      <c r="W47" s="8"/>
      <c r="X47" s="8"/>
      <c r="Y47" s="8"/>
      <c r="Z47" s="8"/>
      <c r="AA47" s="10"/>
      <c r="AB47" s="8"/>
      <c r="AC47" s="8"/>
      <c r="AD47" s="8"/>
      <c r="AE47" s="8"/>
      <c r="AF47" s="8"/>
      <c r="AG47" s="8"/>
      <c r="AH47" s="10"/>
      <c r="AI47" s="8"/>
      <c r="AJ47" s="8"/>
      <c r="AK47" s="8"/>
      <c r="AL47" s="8"/>
      <c r="AM47" s="8"/>
      <c r="AN47" s="8"/>
      <c r="AO47" s="10"/>
      <c r="AP47" s="8"/>
      <c r="AQ47" s="8"/>
      <c r="AR47" s="8"/>
      <c r="AS47" s="8"/>
      <c r="AT47" s="8"/>
      <c r="AU47" s="8"/>
      <c r="AV47" s="10"/>
    </row>
    <row r="48" spans="1:48" x14ac:dyDescent="0.3">
      <c r="A48" s="66"/>
      <c r="B48" s="53"/>
      <c r="C48" s="40"/>
      <c r="D48" s="40"/>
      <c r="E48" s="51"/>
      <c r="F48" s="51"/>
      <c r="G48" s="51"/>
      <c r="H48" s="51"/>
      <c r="I48" s="15"/>
      <c r="J48" s="16"/>
      <c r="K48" s="16"/>
      <c r="L48" s="16"/>
      <c r="M48" s="16"/>
      <c r="N48" s="16"/>
      <c r="O48" s="17"/>
      <c r="P48" s="17"/>
      <c r="Q48" s="17"/>
      <c r="R48" s="17"/>
      <c r="S48" s="24"/>
      <c r="T48" s="21"/>
      <c r="U48" s="25"/>
      <c r="V48" s="24"/>
      <c r="W48" s="24"/>
      <c r="X48" s="24"/>
      <c r="Y48" s="24"/>
      <c r="Z48" s="24"/>
      <c r="AA48" s="21"/>
      <c r="AB48" s="25"/>
      <c r="AC48" s="24"/>
      <c r="AD48" s="24"/>
      <c r="AE48" s="24"/>
      <c r="AF48" s="24"/>
      <c r="AG48" s="24"/>
      <c r="AH48" s="21"/>
      <c r="AI48" s="25"/>
      <c r="AJ48" s="24"/>
      <c r="AK48" s="24"/>
      <c r="AL48" s="24"/>
      <c r="AM48" s="24"/>
      <c r="AN48" s="24"/>
      <c r="AO48" s="21"/>
      <c r="AP48" s="25"/>
      <c r="AQ48" s="24"/>
      <c r="AR48" s="24"/>
      <c r="AS48" s="24"/>
      <c r="AT48" s="24"/>
      <c r="AU48" s="24"/>
      <c r="AV48" s="21"/>
    </row>
    <row r="49" spans="1:48" x14ac:dyDescent="0.3">
      <c r="A49" s="66"/>
      <c r="B49" s="53"/>
      <c r="C49" s="41" t="s">
        <v>21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11"/>
      <c r="O49" s="3">
        <f>SUM(O37:O48)</f>
        <v>94000</v>
      </c>
      <c r="P49" s="59"/>
      <c r="Q49" s="59"/>
      <c r="R49" s="59"/>
      <c r="S49" s="27">
        <v>0</v>
      </c>
      <c r="T49" s="4">
        <f>SUM(T37:T48)</f>
        <v>94000</v>
      </c>
      <c r="U49" s="11"/>
      <c r="V49" s="3">
        <f>SUM(V37:V48)</f>
        <v>94000</v>
      </c>
      <c r="W49" s="61"/>
      <c r="X49" s="61"/>
      <c r="Y49" s="61"/>
      <c r="Z49" s="27">
        <v>0</v>
      </c>
      <c r="AA49" s="4">
        <f>SUM(AA37:AA48)</f>
        <v>94000</v>
      </c>
      <c r="AB49" s="11"/>
      <c r="AC49" s="3">
        <f>SUM(AC37:AC48)</f>
        <v>94000</v>
      </c>
      <c r="AD49" s="61"/>
      <c r="AE49" s="61"/>
      <c r="AF49" s="61"/>
      <c r="AG49" s="27">
        <v>0</v>
      </c>
      <c r="AH49" s="4">
        <f>SUM(AH37:AH48)</f>
        <v>94000</v>
      </c>
      <c r="AI49" s="11"/>
      <c r="AJ49" s="3">
        <f>SUM(AJ37:AJ48)</f>
        <v>94000</v>
      </c>
      <c r="AK49" s="61"/>
      <c r="AL49" s="61"/>
      <c r="AM49" s="61"/>
      <c r="AN49" s="27">
        <v>0</v>
      </c>
      <c r="AO49" s="4">
        <f>SUM(AO37:AO48)</f>
        <v>94000</v>
      </c>
      <c r="AP49" s="11"/>
      <c r="AQ49" s="3">
        <f>SUM(AQ37:AQ48)</f>
        <v>94000</v>
      </c>
      <c r="AR49" s="61"/>
      <c r="AS49" s="61"/>
      <c r="AT49" s="61"/>
      <c r="AU49" s="27">
        <v>0</v>
      </c>
      <c r="AV49" s="4">
        <f>SUM(AV37:AV48)</f>
        <v>94000</v>
      </c>
    </row>
    <row r="50" spans="1:48" ht="17.25" thickBot="1" x14ac:dyDescent="0.35">
      <c r="A50" s="67"/>
      <c r="B50" s="42" t="s">
        <v>32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12"/>
      <c r="O50" s="13">
        <f>SUM(O36,O49)</f>
        <v>174000</v>
      </c>
      <c r="P50" s="60"/>
      <c r="Q50" s="60"/>
      <c r="R50" s="60"/>
      <c r="S50" s="13">
        <f>SUM(S36,S49)</f>
        <v>750</v>
      </c>
      <c r="T50" s="14">
        <f>SUM(T36,T49)</f>
        <v>174750</v>
      </c>
      <c r="U50" s="12"/>
      <c r="V50" s="13">
        <f>SUM(V36,V49)</f>
        <v>174000</v>
      </c>
      <c r="W50" s="62"/>
      <c r="X50" s="62"/>
      <c r="Y50" s="62"/>
      <c r="Z50" s="13">
        <f>SUM(Z36,Z49)</f>
        <v>750</v>
      </c>
      <c r="AA50" s="14">
        <f>SUM(AA36,AA49)</f>
        <v>174750</v>
      </c>
      <c r="AB50" s="12"/>
      <c r="AC50" s="13">
        <f>SUM(AC36,AC49)</f>
        <v>174000</v>
      </c>
      <c r="AD50" s="62"/>
      <c r="AE50" s="62"/>
      <c r="AF50" s="62"/>
      <c r="AG50" s="13">
        <f>SUM(AG36,AG49)</f>
        <v>750</v>
      </c>
      <c r="AH50" s="14">
        <f>SUM(AH36,AH49)</f>
        <v>174750</v>
      </c>
      <c r="AI50" s="12"/>
      <c r="AJ50" s="13">
        <f>SUM(AJ36,AJ49)</f>
        <v>174000</v>
      </c>
      <c r="AK50" s="62"/>
      <c r="AL50" s="62"/>
      <c r="AM50" s="62"/>
      <c r="AN50" s="13">
        <f>SUM(AN36,AN49)</f>
        <v>750</v>
      </c>
      <c r="AO50" s="14">
        <f>SUM(AO36,AO49)</f>
        <v>174750</v>
      </c>
      <c r="AP50" s="12"/>
      <c r="AQ50" s="13">
        <f>SUM(AQ36,AQ49)</f>
        <v>174000</v>
      </c>
      <c r="AR50" s="62"/>
      <c r="AS50" s="62"/>
      <c r="AT50" s="62"/>
      <c r="AU50" s="13">
        <f>SUM(AU36,AU49)</f>
        <v>750</v>
      </c>
      <c r="AV50" s="14">
        <f>SUM(AV36,AV49)</f>
        <v>174750</v>
      </c>
    </row>
    <row r="51" spans="1:48" ht="16.5" customHeight="1" x14ac:dyDescent="0.3">
      <c r="A51" s="65" t="s">
        <v>31</v>
      </c>
      <c r="B51" s="53" t="s">
        <v>11</v>
      </c>
      <c r="C51" s="40" t="s">
        <v>0</v>
      </c>
      <c r="D51" s="40"/>
      <c r="E51" s="63" t="s">
        <v>56</v>
      </c>
      <c r="F51" s="63"/>
      <c r="G51" s="63"/>
      <c r="H51" s="63"/>
      <c r="I51" s="2"/>
      <c r="J51" s="2" t="s">
        <v>12</v>
      </c>
      <c r="K51" s="2"/>
      <c r="L51" s="2" t="s">
        <v>3</v>
      </c>
      <c r="M51" s="3">
        <v>80000</v>
      </c>
      <c r="N51" s="2">
        <v>1</v>
      </c>
      <c r="O51" s="3">
        <v>80000</v>
      </c>
      <c r="P51" s="3"/>
      <c r="Q51" s="3"/>
      <c r="R51" s="3"/>
      <c r="S51" s="3"/>
      <c r="T51" s="4">
        <v>80000</v>
      </c>
      <c r="U51" s="3">
        <v>1</v>
      </c>
      <c r="V51" s="3">
        <v>80000</v>
      </c>
      <c r="W51" s="3"/>
      <c r="X51" s="3"/>
      <c r="Y51" s="3"/>
      <c r="Z51" s="3"/>
      <c r="AA51" s="4">
        <v>80000</v>
      </c>
      <c r="AB51" s="3">
        <v>1</v>
      </c>
      <c r="AC51" s="3">
        <v>80000</v>
      </c>
      <c r="AD51" s="3"/>
      <c r="AE51" s="3"/>
      <c r="AF51" s="3"/>
      <c r="AG51" s="3"/>
      <c r="AH51" s="4">
        <v>80000</v>
      </c>
      <c r="AI51" s="3">
        <v>1</v>
      </c>
      <c r="AJ51" s="3">
        <v>80000</v>
      </c>
      <c r="AK51" s="3"/>
      <c r="AL51" s="3"/>
      <c r="AM51" s="3"/>
      <c r="AN51" s="3"/>
      <c r="AO51" s="4">
        <v>80000</v>
      </c>
      <c r="AP51" s="3">
        <v>1</v>
      </c>
      <c r="AQ51" s="3">
        <v>80000</v>
      </c>
      <c r="AR51" s="3"/>
      <c r="AS51" s="3"/>
      <c r="AT51" s="3"/>
      <c r="AU51" s="3"/>
      <c r="AV51" s="4">
        <v>80000</v>
      </c>
    </row>
    <row r="52" spans="1:48" ht="28.5" customHeight="1" x14ac:dyDescent="0.3">
      <c r="A52" s="68"/>
      <c r="B52" s="53"/>
      <c r="C52" s="40"/>
      <c r="D52" s="40"/>
      <c r="E52" s="63" t="s">
        <v>13</v>
      </c>
      <c r="F52" s="63"/>
      <c r="G52" s="63"/>
      <c r="H52" s="63"/>
      <c r="I52" s="2"/>
      <c r="J52" s="2" t="s">
        <v>14</v>
      </c>
      <c r="K52" s="2">
        <v>72541</v>
      </c>
      <c r="L52" s="2" t="s">
        <v>3</v>
      </c>
      <c r="M52" s="3">
        <v>40000</v>
      </c>
      <c r="N52" s="2">
        <v>1</v>
      </c>
      <c r="O52" s="2">
        <v>0</v>
      </c>
      <c r="P52" s="3">
        <v>4000</v>
      </c>
      <c r="Q52" s="5">
        <v>5</v>
      </c>
      <c r="R52" s="6">
        <v>45</v>
      </c>
      <c r="S52" s="3">
        <f>P52*Q52*R52/1200</f>
        <v>750</v>
      </c>
      <c r="T52" s="4">
        <v>750</v>
      </c>
      <c r="U52" s="3">
        <v>1</v>
      </c>
      <c r="V52" s="3">
        <v>0</v>
      </c>
      <c r="W52" s="3">
        <v>4000</v>
      </c>
      <c r="X52" s="5">
        <v>5</v>
      </c>
      <c r="Y52" s="6">
        <v>45</v>
      </c>
      <c r="Z52" s="3">
        <f>W52*X52*Y52/1200</f>
        <v>750</v>
      </c>
      <c r="AA52" s="4">
        <v>750</v>
      </c>
      <c r="AB52" s="3">
        <v>1</v>
      </c>
      <c r="AC52" s="3">
        <v>0</v>
      </c>
      <c r="AD52" s="3">
        <v>4000</v>
      </c>
      <c r="AE52" s="5">
        <v>5</v>
      </c>
      <c r="AF52" s="6">
        <v>45</v>
      </c>
      <c r="AG52" s="3">
        <f>AD52*AE52*AF52/1200</f>
        <v>750</v>
      </c>
      <c r="AH52" s="4">
        <v>750</v>
      </c>
      <c r="AI52" s="3">
        <v>1</v>
      </c>
      <c r="AJ52" s="3">
        <v>0</v>
      </c>
      <c r="AK52" s="3">
        <v>4000</v>
      </c>
      <c r="AL52" s="5">
        <v>5</v>
      </c>
      <c r="AM52" s="6">
        <v>45</v>
      </c>
      <c r="AN52" s="3">
        <f>AK52*AL52*AM52/1200</f>
        <v>750</v>
      </c>
      <c r="AO52" s="4">
        <v>750</v>
      </c>
      <c r="AP52" s="3">
        <v>1</v>
      </c>
      <c r="AQ52" s="3">
        <v>0</v>
      </c>
      <c r="AR52" s="3">
        <v>4000</v>
      </c>
      <c r="AS52" s="5">
        <v>5</v>
      </c>
      <c r="AT52" s="6">
        <v>45</v>
      </c>
      <c r="AU52" s="3">
        <f>AR52*AS52*AT52/1200</f>
        <v>750</v>
      </c>
      <c r="AV52" s="4">
        <v>750</v>
      </c>
    </row>
    <row r="53" spans="1:48" x14ac:dyDescent="0.3">
      <c r="A53" s="68"/>
      <c r="B53" s="53"/>
      <c r="C53" s="40"/>
      <c r="D53" s="40"/>
      <c r="E53" s="51"/>
      <c r="F53" s="51"/>
      <c r="G53" s="51"/>
      <c r="H53" s="51"/>
      <c r="I53" s="15"/>
      <c r="J53" s="16"/>
      <c r="K53" s="16"/>
      <c r="L53" s="2"/>
      <c r="M53" s="16"/>
      <c r="N53" s="16"/>
      <c r="O53" s="17"/>
      <c r="P53" s="17"/>
      <c r="Q53" s="17"/>
      <c r="R53" s="18"/>
      <c r="S53" s="24"/>
      <c r="T53" s="21"/>
      <c r="U53" s="25"/>
      <c r="V53" s="24"/>
      <c r="W53" s="24"/>
      <c r="X53" s="24"/>
      <c r="Y53" s="24"/>
      <c r="Z53" s="24"/>
      <c r="AA53" s="21"/>
      <c r="AB53" s="25"/>
      <c r="AC53" s="24"/>
      <c r="AD53" s="24"/>
      <c r="AE53" s="24"/>
      <c r="AF53" s="24"/>
      <c r="AG53" s="24"/>
      <c r="AH53" s="21"/>
      <c r="AI53" s="25"/>
      <c r="AJ53" s="24"/>
      <c r="AK53" s="24"/>
      <c r="AL53" s="24"/>
      <c r="AM53" s="24"/>
      <c r="AN53" s="24"/>
      <c r="AO53" s="21"/>
      <c r="AP53" s="25"/>
      <c r="AQ53" s="24"/>
      <c r="AR53" s="24"/>
      <c r="AS53" s="24"/>
      <c r="AT53" s="24"/>
      <c r="AU53" s="24"/>
      <c r="AV53" s="21"/>
    </row>
    <row r="54" spans="1:48" x14ac:dyDescent="0.3">
      <c r="A54" s="68"/>
      <c r="B54" s="53"/>
      <c r="C54" s="40"/>
      <c r="D54" s="40"/>
      <c r="E54" s="50"/>
      <c r="F54" s="50"/>
      <c r="G54" s="50"/>
      <c r="H54" s="50"/>
      <c r="I54" s="7"/>
      <c r="J54" s="16"/>
      <c r="K54" s="16"/>
      <c r="L54" s="2"/>
      <c r="M54" s="16"/>
      <c r="N54" s="16"/>
      <c r="O54" s="17"/>
      <c r="P54" s="17"/>
      <c r="Q54" s="17"/>
      <c r="R54" s="18"/>
      <c r="S54" s="24"/>
      <c r="T54" s="21"/>
      <c r="U54" s="25"/>
      <c r="V54" s="24"/>
      <c r="W54" s="24"/>
      <c r="X54" s="24"/>
      <c r="Y54" s="24"/>
      <c r="Z54" s="24"/>
      <c r="AA54" s="21"/>
      <c r="AB54" s="25"/>
      <c r="AC54" s="24"/>
      <c r="AD54" s="24"/>
      <c r="AE54" s="24"/>
      <c r="AF54" s="24"/>
      <c r="AG54" s="24"/>
      <c r="AH54" s="21"/>
      <c r="AI54" s="25"/>
      <c r="AJ54" s="24"/>
      <c r="AK54" s="24"/>
      <c r="AL54" s="24"/>
      <c r="AM54" s="24"/>
      <c r="AN54" s="24"/>
      <c r="AO54" s="21"/>
      <c r="AP54" s="25"/>
      <c r="AQ54" s="24"/>
      <c r="AR54" s="24"/>
      <c r="AS54" s="24"/>
      <c r="AT54" s="24"/>
      <c r="AU54" s="24"/>
      <c r="AV54" s="21"/>
    </row>
    <row r="55" spans="1:48" x14ac:dyDescent="0.3">
      <c r="A55" s="68"/>
      <c r="B55" s="53"/>
      <c r="C55" s="40" t="s">
        <v>1</v>
      </c>
      <c r="D55" s="40"/>
      <c r="E55" s="50"/>
      <c r="F55" s="50"/>
      <c r="G55" s="50"/>
      <c r="H55" s="50"/>
      <c r="I55" s="7"/>
      <c r="J55" s="7"/>
      <c r="K55" s="7"/>
      <c r="L55" s="19"/>
      <c r="M55" s="7"/>
      <c r="N55" s="7"/>
      <c r="O55" s="8"/>
      <c r="P55" s="8"/>
      <c r="Q55" s="8"/>
      <c r="R55" s="9"/>
      <c r="S55" s="8"/>
      <c r="T55" s="10"/>
      <c r="U55" s="8"/>
      <c r="V55" s="8"/>
      <c r="W55" s="8"/>
      <c r="X55" s="8"/>
      <c r="Y55" s="8"/>
      <c r="Z55" s="8"/>
      <c r="AA55" s="10"/>
      <c r="AB55" s="8"/>
      <c r="AC55" s="8"/>
      <c r="AD55" s="8"/>
      <c r="AE55" s="8"/>
      <c r="AF55" s="8"/>
      <c r="AG55" s="8"/>
      <c r="AH55" s="10"/>
      <c r="AI55" s="8"/>
      <c r="AJ55" s="8"/>
      <c r="AK55" s="8"/>
      <c r="AL55" s="8"/>
      <c r="AM55" s="8"/>
      <c r="AN55" s="8"/>
      <c r="AO55" s="10"/>
      <c r="AP55" s="8"/>
      <c r="AQ55" s="8"/>
      <c r="AR55" s="8"/>
      <c r="AS55" s="8"/>
      <c r="AT55" s="8"/>
      <c r="AU55" s="8"/>
      <c r="AV55" s="10"/>
    </row>
    <row r="56" spans="1:48" x14ac:dyDescent="0.3">
      <c r="A56" s="68"/>
      <c r="B56" s="53"/>
      <c r="C56" s="40"/>
      <c r="D56" s="40"/>
      <c r="E56" s="50"/>
      <c r="F56" s="50"/>
      <c r="G56" s="50"/>
      <c r="H56" s="50"/>
      <c r="I56" s="7"/>
      <c r="J56" s="7"/>
      <c r="K56" s="7"/>
      <c r="L56" s="19"/>
      <c r="M56" s="7"/>
      <c r="N56" s="7"/>
      <c r="O56" s="7"/>
      <c r="P56" s="7"/>
      <c r="Q56" s="7"/>
      <c r="R56" s="9"/>
      <c r="S56" s="8"/>
      <c r="T56" s="10"/>
      <c r="U56" s="8"/>
      <c r="V56" s="8"/>
      <c r="W56" s="8"/>
      <c r="X56" s="8"/>
      <c r="Y56" s="8"/>
      <c r="Z56" s="8"/>
      <c r="AA56" s="10"/>
      <c r="AB56" s="8"/>
      <c r="AC56" s="8"/>
      <c r="AD56" s="8"/>
      <c r="AE56" s="8"/>
      <c r="AF56" s="8"/>
      <c r="AG56" s="8"/>
      <c r="AH56" s="10"/>
      <c r="AI56" s="8"/>
      <c r="AJ56" s="8"/>
      <c r="AK56" s="8"/>
      <c r="AL56" s="8"/>
      <c r="AM56" s="8"/>
      <c r="AN56" s="8"/>
      <c r="AO56" s="10"/>
      <c r="AP56" s="8"/>
      <c r="AQ56" s="8"/>
      <c r="AR56" s="8"/>
      <c r="AS56" s="8"/>
      <c r="AT56" s="8"/>
      <c r="AU56" s="8"/>
      <c r="AV56" s="10"/>
    </row>
    <row r="57" spans="1:48" x14ac:dyDescent="0.3">
      <c r="A57" s="68"/>
      <c r="B57" s="53"/>
      <c r="C57" s="40"/>
      <c r="D57" s="40"/>
      <c r="E57" s="51"/>
      <c r="F57" s="51"/>
      <c r="G57" s="51"/>
      <c r="H57" s="51"/>
      <c r="I57" s="15"/>
      <c r="J57" s="16"/>
      <c r="K57" s="16"/>
      <c r="L57" s="2"/>
      <c r="M57" s="16"/>
      <c r="N57" s="16"/>
      <c r="O57" s="17"/>
      <c r="P57" s="17"/>
      <c r="Q57" s="17"/>
      <c r="R57" s="18"/>
      <c r="S57" s="24"/>
      <c r="T57" s="21"/>
      <c r="U57" s="25"/>
      <c r="V57" s="24"/>
      <c r="W57" s="24"/>
      <c r="X57" s="24"/>
      <c r="Y57" s="24"/>
      <c r="Z57" s="24"/>
      <c r="AA57" s="21"/>
      <c r="AB57" s="25"/>
      <c r="AC57" s="24"/>
      <c r="AD57" s="24"/>
      <c r="AE57" s="24"/>
      <c r="AF57" s="24"/>
      <c r="AG57" s="24"/>
      <c r="AH57" s="21"/>
      <c r="AI57" s="25"/>
      <c r="AJ57" s="24"/>
      <c r="AK57" s="24"/>
      <c r="AL57" s="24"/>
      <c r="AM57" s="24"/>
      <c r="AN57" s="24"/>
      <c r="AO57" s="21"/>
      <c r="AP57" s="25"/>
      <c r="AQ57" s="24"/>
      <c r="AR57" s="24"/>
      <c r="AS57" s="24"/>
      <c r="AT57" s="24"/>
      <c r="AU57" s="24"/>
      <c r="AV57" s="21"/>
    </row>
    <row r="58" spans="1:48" x14ac:dyDescent="0.3">
      <c r="A58" s="68"/>
      <c r="B58" s="53"/>
      <c r="C58" s="40"/>
      <c r="D58" s="40"/>
      <c r="E58" s="50"/>
      <c r="F58" s="50"/>
      <c r="G58" s="50"/>
      <c r="H58" s="50"/>
      <c r="I58" s="7"/>
      <c r="J58" s="16"/>
      <c r="K58" s="16"/>
      <c r="L58" s="16"/>
      <c r="M58" s="16"/>
      <c r="N58" s="16"/>
      <c r="O58" s="17"/>
      <c r="P58" s="17"/>
      <c r="Q58" s="17"/>
      <c r="R58" s="18"/>
      <c r="S58" s="24"/>
      <c r="T58" s="21"/>
      <c r="U58" s="25"/>
      <c r="V58" s="24"/>
      <c r="W58" s="24"/>
      <c r="X58" s="24"/>
      <c r="Y58" s="24"/>
      <c r="Z58" s="24"/>
      <c r="AA58" s="21"/>
      <c r="AB58" s="25"/>
      <c r="AC58" s="24"/>
      <c r="AD58" s="24"/>
      <c r="AE58" s="24"/>
      <c r="AF58" s="24"/>
      <c r="AG58" s="24"/>
      <c r="AH58" s="21"/>
      <c r="AI58" s="25"/>
      <c r="AJ58" s="24"/>
      <c r="AK58" s="24"/>
      <c r="AL58" s="24"/>
      <c r="AM58" s="24"/>
      <c r="AN58" s="24"/>
      <c r="AO58" s="21"/>
      <c r="AP58" s="25"/>
      <c r="AQ58" s="24"/>
      <c r="AR58" s="24"/>
      <c r="AS58" s="24"/>
      <c r="AT58" s="24"/>
      <c r="AU58" s="24"/>
      <c r="AV58" s="21"/>
    </row>
    <row r="59" spans="1:48" x14ac:dyDescent="0.3">
      <c r="A59" s="68"/>
      <c r="B59" s="53"/>
      <c r="C59" s="52" t="s">
        <v>4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11"/>
      <c r="O59" s="3">
        <v>80000</v>
      </c>
      <c r="P59" s="59"/>
      <c r="Q59" s="59"/>
      <c r="R59" s="59"/>
      <c r="S59" s="3">
        <v>750</v>
      </c>
      <c r="T59" s="4">
        <f>SUM(O59,S59)</f>
        <v>80750</v>
      </c>
      <c r="U59" s="11"/>
      <c r="V59" s="3">
        <v>80000</v>
      </c>
      <c r="W59" s="61"/>
      <c r="X59" s="61"/>
      <c r="Y59" s="61"/>
      <c r="Z59" s="3">
        <v>750</v>
      </c>
      <c r="AA59" s="4">
        <f>SUM(V59,Z59)</f>
        <v>80750</v>
      </c>
      <c r="AB59" s="11"/>
      <c r="AC59" s="3">
        <v>80000</v>
      </c>
      <c r="AD59" s="61"/>
      <c r="AE59" s="61"/>
      <c r="AF59" s="61"/>
      <c r="AG59" s="3">
        <v>750</v>
      </c>
      <c r="AH59" s="4">
        <f>SUM(AC59,AG59)</f>
        <v>80750</v>
      </c>
      <c r="AI59" s="11"/>
      <c r="AJ59" s="3">
        <v>80000</v>
      </c>
      <c r="AK59" s="61"/>
      <c r="AL59" s="61"/>
      <c r="AM59" s="61"/>
      <c r="AN59" s="3">
        <v>750</v>
      </c>
      <c r="AO59" s="4">
        <f>SUM(AJ59,AN59)</f>
        <v>80750</v>
      </c>
      <c r="AP59" s="11"/>
      <c r="AQ59" s="3">
        <v>80000</v>
      </c>
      <c r="AR59" s="61"/>
      <c r="AS59" s="61"/>
      <c r="AT59" s="61"/>
      <c r="AU59" s="3">
        <v>750</v>
      </c>
      <c r="AV59" s="4">
        <f>SUM(AQ59,AU59)</f>
        <v>80750</v>
      </c>
    </row>
    <row r="60" spans="1:48" x14ac:dyDescent="0.3">
      <c r="A60" s="68"/>
      <c r="B60" s="53" t="s">
        <v>15</v>
      </c>
      <c r="C60" s="40" t="s">
        <v>44</v>
      </c>
      <c r="D60" s="40" t="s">
        <v>46</v>
      </c>
      <c r="E60" s="63" t="s">
        <v>16</v>
      </c>
      <c r="F60" s="63"/>
      <c r="G60" s="63"/>
      <c r="H60" s="63"/>
      <c r="I60" s="2" t="s">
        <v>29</v>
      </c>
      <c r="J60" s="20" t="s">
        <v>17</v>
      </c>
      <c r="K60" s="20" t="s">
        <v>18</v>
      </c>
      <c r="L60" s="2" t="s">
        <v>27</v>
      </c>
      <c r="M60" s="19">
        <v>400</v>
      </c>
      <c r="N60" s="19">
        <v>10</v>
      </c>
      <c r="O60" s="19">
        <v>4000</v>
      </c>
      <c r="P60" s="19"/>
      <c r="Q60" s="19"/>
      <c r="R60" s="19"/>
      <c r="S60" s="26"/>
      <c r="T60" s="22">
        <v>4000</v>
      </c>
      <c r="U60" s="26">
        <v>10</v>
      </c>
      <c r="V60" s="26">
        <v>4000</v>
      </c>
      <c r="W60" s="26"/>
      <c r="X60" s="26"/>
      <c r="Y60" s="26"/>
      <c r="Z60" s="26"/>
      <c r="AA60" s="22">
        <v>4000</v>
      </c>
      <c r="AB60" s="26">
        <v>10</v>
      </c>
      <c r="AC60" s="26">
        <v>4000</v>
      </c>
      <c r="AD60" s="26"/>
      <c r="AE60" s="26"/>
      <c r="AF60" s="26"/>
      <c r="AG60" s="26"/>
      <c r="AH60" s="22">
        <v>4000</v>
      </c>
      <c r="AI60" s="26">
        <v>10</v>
      </c>
      <c r="AJ60" s="26">
        <v>4000</v>
      </c>
      <c r="AK60" s="26"/>
      <c r="AL60" s="26"/>
      <c r="AM60" s="26"/>
      <c r="AN60" s="26"/>
      <c r="AO60" s="22">
        <v>4000</v>
      </c>
      <c r="AP60" s="26">
        <v>10</v>
      </c>
      <c r="AQ60" s="26">
        <v>4000</v>
      </c>
      <c r="AR60" s="26"/>
      <c r="AS60" s="26"/>
      <c r="AT60" s="26"/>
      <c r="AU60" s="26"/>
      <c r="AV60" s="22">
        <v>4000</v>
      </c>
    </row>
    <row r="61" spans="1:48" x14ac:dyDescent="0.3">
      <c r="A61" s="68"/>
      <c r="B61" s="53"/>
      <c r="C61" s="40"/>
      <c r="D61" s="40"/>
      <c r="E61" s="50"/>
      <c r="F61" s="50"/>
      <c r="G61" s="50"/>
      <c r="H61" s="50"/>
      <c r="I61" s="7" t="s">
        <v>53</v>
      </c>
      <c r="J61" s="7"/>
      <c r="K61" s="7"/>
      <c r="L61" s="2"/>
      <c r="M61" s="7"/>
      <c r="N61" s="7"/>
      <c r="O61" s="8"/>
      <c r="P61" s="8"/>
      <c r="Q61" s="8"/>
      <c r="R61" s="8"/>
      <c r="S61" s="8"/>
      <c r="T61" s="10"/>
      <c r="U61" s="8"/>
      <c r="V61" s="8"/>
      <c r="W61" s="8"/>
      <c r="X61" s="8"/>
      <c r="Y61" s="8"/>
      <c r="Z61" s="8"/>
      <c r="AA61" s="10"/>
      <c r="AB61" s="8"/>
      <c r="AC61" s="8"/>
      <c r="AD61" s="8"/>
      <c r="AE61" s="8"/>
      <c r="AF61" s="8"/>
      <c r="AG61" s="8"/>
      <c r="AH61" s="10"/>
      <c r="AI61" s="8"/>
      <c r="AJ61" s="8"/>
      <c r="AK61" s="8"/>
      <c r="AL61" s="8"/>
      <c r="AM61" s="8"/>
      <c r="AN61" s="8"/>
      <c r="AO61" s="10"/>
      <c r="AP61" s="8"/>
      <c r="AQ61" s="8"/>
      <c r="AR61" s="8"/>
      <c r="AS61" s="8"/>
      <c r="AT61" s="8"/>
      <c r="AU61" s="8"/>
      <c r="AV61" s="10"/>
    </row>
    <row r="62" spans="1:48" x14ac:dyDescent="0.3">
      <c r="A62" s="68"/>
      <c r="B62" s="53"/>
      <c r="C62" s="40"/>
      <c r="D62" s="40"/>
      <c r="E62" s="50"/>
      <c r="F62" s="50"/>
      <c r="G62" s="50"/>
      <c r="H62" s="50"/>
      <c r="I62" s="7"/>
      <c r="J62" s="7"/>
      <c r="K62" s="7"/>
      <c r="L62" s="19" t="s">
        <v>28</v>
      </c>
      <c r="M62" s="7"/>
      <c r="N62" s="7"/>
      <c r="O62" s="7"/>
      <c r="P62" s="7"/>
      <c r="Q62" s="7"/>
      <c r="R62" s="7"/>
      <c r="S62" s="8"/>
      <c r="T62" s="10"/>
      <c r="U62" s="8"/>
      <c r="V62" s="8"/>
      <c r="W62" s="8"/>
      <c r="X62" s="8"/>
      <c r="Y62" s="8"/>
      <c r="Z62" s="8"/>
      <c r="AA62" s="10"/>
      <c r="AB62" s="8"/>
      <c r="AC62" s="8"/>
      <c r="AD62" s="8"/>
      <c r="AE62" s="8"/>
      <c r="AF62" s="8"/>
      <c r="AG62" s="8"/>
      <c r="AH62" s="10"/>
      <c r="AI62" s="8"/>
      <c r="AJ62" s="8"/>
      <c r="AK62" s="8"/>
      <c r="AL62" s="8"/>
      <c r="AM62" s="8"/>
      <c r="AN62" s="8"/>
      <c r="AO62" s="10"/>
      <c r="AP62" s="8"/>
      <c r="AQ62" s="8"/>
      <c r="AR62" s="8"/>
      <c r="AS62" s="8"/>
      <c r="AT62" s="8"/>
      <c r="AU62" s="8"/>
      <c r="AV62" s="10"/>
    </row>
    <row r="63" spans="1:48" x14ac:dyDescent="0.3">
      <c r="A63" s="68"/>
      <c r="B63" s="53"/>
      <c r="C63" s="40"/>
      <c r="D63" s="40" t="s">
        <v>47</v>
      </c>
      <c r="E63" s="51"/>
      <c r="F63" s="51"/>
      <c r="G63" s="51"/>
      <c r="H63" s="51"/>
      <c r="I63" s="15"/>
      <c r="J63" s="16"/>
      <c r="K63" s="16"/>
      <c r="L63" s="19"/>
      <c r="M63" s="16"/>
      <c r="N63" s="16"/>
      <c r="O63" s="17"/>
      <c r="P63" s="17"/>
      <c r="Q63" s="17"/>
      <c r="R63" s="17"/>
      <c r="S63" s="24"/>
      <c r="T63" s="21"/>
      <c r="U63" s="25"/>
      <c r="V63" s="24"/>
      <c r="W63" s="24"/>
      <c r="X63" s="24"/>
      <c r="Y63" s="24"/>
      <c r="Z63" s="24"/>
      <c r="AA63" s="21"/>
      <c r="AB63" s="25"/>
      <c r="AC63" s="24"/>
      <c r="AD63" s="24"/>
      <c r="AE63" s="24"/>
      <c r="AF63" s="24"/>
      <c r="AG63" s="24"/>
      <c r="AH63" s="21"/>
      <c r="AI63" s="25"/>
      <c r="AJ63" s="24"/>
      <c r="AK63" s="24"/>
      <c r="AL63" s="24"/>
      <c r="AM63" s="24"/>
      <c r="AN63" s="24"/>
      <c r="AO63" s="21"/>
      <c r="AP63" s="25"/>
      <c r="AQ63" s="24"/>
      <c r="AR63" s="24"/>
      <c r="AS63" s="24"/>
      <c r="AT63" s="24"/>
      <c r="AU63" s="24"/>
      <c r="AV63" s="21"/>
    </row>
    <row r="64" spans="1:48" ht="16.5" customHeight="1" x14ac:dyDescent="0.3">
      <c r="A64" s="68"/>
      <c r="B64" s="53"/>
      <c r="C64" s="40"/>
      <c r="D64" s="40"/>
      <c r="E64" s="63" t="s">
        <v>19</v>
      </c>
      <c r="F64" s="63"/>
      <c r="G64" s="63"/>
      <c r="H64" s="63"/>
      <c r="I64" s="2"/>
      <c r="J64" s="19"/>
      <c r="K64" s="19"/>
      <c r="L64" s="2"/>
      <c r="M64" s="19">
        <v>30000</v>
      </c>
      <c r="N64" s="19">
        <v>1</v>
      </c>
      <c r="O64" s="19">
        <v>30000</v>
      </c>
      <c r="P64" s="19"/>
      <c r="Q64" s="19"/>
      <c r="R64" s="19"/>
      <c r="S64" s="26"/>
      <c r="T64" s="22">
        <v>30000</v>
      </c>
      <c r="U64" s="26">
        <v>1</v>
      </c>
      <c r="V64" s="26">
        <v>30000</v>
      </c>
      <c r="W64" s="26"/>
      <c r="X64" s="26"/>
      <c r="Y64" s="26"/>
      <c r="Z64" s="26"/>
      <c r="AA64" s="22">
        <v>30000</v>
      </c>
      <c r="AB64" s="26">
        <v>1</v>
      </c>
      <c r="AC64" s="26">
        <v>30000</v>
      </c>
      <c r="AD64" s="26"/>
      <c r="AE64" s="26"/>
      <c r="AF64" s="26"/>
      <c r="AG64" s="26"/>
      <c r="AH64" s="22">
        <v>30000</v>
      </c>
      <c r="AI64" s="26">
        <v>1</v>
      </c>
      <c r="AJ64" s="26">
        <v>30000</v>
      </c>
      <c r="AK64" s="26"/>
      <c r="AL64" s="26"/>
      <c r="AM64" s="26"/>
      <c r="AN64" s="26"/>
      <c r="AO64" s="22">
        <v>30000</v>
      </c>
      <c r="AP64" s="26">
        <v>1</v>
      </c>
      <c r="AQ64" s="26">
        <v>30000</v>
      </c>
      <c r="AR64" s="26"/>
      <c r="AS64" s="26"/>
      <c r="AT64" s="26"/>
      <c r="AU64" s="26"/>
      <c r="AV64" s="22">
        <v>30000</v>
      </c>
    </row>
    <row r="65" spans="1:48" x14ac:dyDescent="0.3">
      <c r="A65" s="68"/>
      <c r="B65" s="53"/>
      <c r="C65" s="40"/>
      <c r="D65" s="40"/>
      <c r="E65" s="50"/>
      <c r="F65" s="50"/>
      <c r="G65" s="50"/>
      <c r="H65" s="50"/>
      <c r="I65" s="7"/>
      <c r="J65" s="7"/>
      <c r="K65" s="7"/>
      <c r="L65" s="7"/>
      <c r="M65" s="7"/>
      <c r="N65" s="7"/>
      <c r="O65" s="8"/>
      <c r="P65" s="8"/>
      <c r="Q65" s="8"/>
      <c r="R65" s="8"/>
      <c r="S65" s="8"/>
      <c r="T65" s="10"/>
      <c r="U65" s="8"/>
      <c r="V65" s="8"/>
      <c r="W65" s="8"/>
      <c r="X65" s="8"/>
      <c r="Y65" s="8"/>
      <c r="Z65" s="8"/>
      <c r="AA65" s="10"/>
      <c r="AB65" s="8"/>
      <c r="AC65" s="8"/>
      <c r="AD65" s="8"/>
      <c r="AE65" s="8"/>
      <c r="AF65" s="8"/>
      <c r="AG65" s="8"/>
      <c r="AH65" s="10"/>
      <c r="AI65" s="8"/>
      <c r="AJ65" s="8"/>
      <c r="AK65" s="8"/>
      <c r="AL65" s="8"/>
      <c r="AM65" s="8"/>
      <c r="AN65" s="8"/>
      <c r="AO65" s="10"/>
      <c r="AP65" s="8"/>
      <c r="AQ65" s="8"/>
      <c r="AR65" s="8"/>
      <c r="AS65" s="8"/>
      <c r="AT65" s="8"/>
      <c r="AU65" s="8"/>
      <c r="AV65" s="10"/>
    </row>
    <row r="66" spans="1:48" x14ac:dyDescent="0.3">
      <c r="A66" s="68"/>
      <c r="B66" s="53"/>
      <c r="C66" s="40" t="s">
        <v>45</v>
      </c>
      <c r="D66" s="40" t="s">
        <v>48</v>
      </c>
      <c r="E66" s="50"/>
      <c r="F66" s="50"/>
      <c r="G66" s="50"/>
      <c r="H66" s="50"/>
      <c r="I66" s="7"/>
      <c r="J66" s="7"/>
      <c r="K66" s="7"/>
      <c r="L66" s="7"/>
      <c r="M66" s="7"/>
      <c r="N66" s="7"/>
      <c r="O66" s="7"/>
      <c r="P66" s="7"/>
      <c r="Q66" s="7"/>
      <c r="R66" s="7"/>
      <c r="S66" s="8"/>
      <c r="T66" s="10"/>
      <c r="U66" s="8"/>
      <c r="V66" s="8"/>
      <c r="W66" s="8"/>
      <c r="X66" s="8"/>
      <c r="Y66" s="8"/>
      <c r="Z66" s="8"/>
      <c r="AA66" s="10"/>
      <c r="AB66" s="8"/>
      <c r="AC66" s="8"/>
      <c r="AD66" s="8"/>
      <c r="AE66" s="8"/>
      <c r="AF66" s="8"/>
      <c r="AG66" s="8"/>
      <c r="AH66" s="10"/>
      <c r="AI66" s="8"/>
      <c r="AJ66" s="8"/>
      <c r="AK66" s="8"/>
      <c r="AL66" s="8"/>
      <c r="AM66" s="8"/>
      <c r="AN66" s="8"/>
      <c r="AO66" s="10"/>
      <c r="AP66" s="8"/>
      <c r="AQ66" s="8"/>
      <c r="AR66" s="8"/>
      <c r="AS66" s="8"/>
      <c r="AT66" s="8"/>
      <c r="AU66" s="8"/>
      <c r="AV66" s="10"/>
    </row>
    <row r="67" spans="1:48" x14ac:dyDescent="0.3">
      <c r="A67" s="68"/>
      <c r="B67" s="53"/>
      <c r="C67" s="40"/>
      <c r="D67" s="40"/>
      <c r="E67" s="51"/>
      <c r="F67" s="51"/>
      <c r="G67" s="51"/>
      <c r="H67" s="51"/>
      <c r="I67" s="15"/>
      <c r="J67" s="16"/>
      <c r="K67" s="16"/>
      <c r="L67" s="16"/>
      <c r="M67" s="16"/>
      <c r="N67" s="16"/>
      <c r="O67" s="17"/>
      <c r="P67" s="17"/>
      <c r="Q67" s="17"/>
      <c r="R67" s="17"/>
      <c r="S67" s="24"/>
      <c r="T67" s="21"/>
      <c r="U67" s="25"/>
      <c r="V67" s="24"/>
      <c r="W67" s="24"/>
      <c r="X67" s="24"/>
      <c r="Y67" s="24"/>
      <c r="Z67" s="24"/>
      <c r="AA67" s="21"/>
      <c r="AB67" s="25"/>
      <c r="AC67" s="24"/>
      <c r="AD67" s="24"/>
      <c r="AE67" s="24"/>
      <c r="AF67" s="24"/>
      <c r="AG67" s="24"/>
      <c r="AH67" s="21"/>
      <c r="AI67" s="25"/>
      <c r="AJ67" s="24"/>
      <c r="AK67" s="24"/>
      <c r="AL67" s="24"/>
      <c r="AM67" s="24"/>
      <c r="AN67" s="24"/>
      <c r="AO67" s="21"/>
      <c r="AP67" s="25"/>
      <c r="AQ67" s="24"/>
      <c r="AR67" s="24"/>
      <c r="AS67" s="24"/>
      <c r="AT67" s="24"/>
      <c r="AU67" s="24"/>
      <c r="AV67" s="21"/>
    </row>
    <row r="68" spans="1:48" ht="16.5" customHeight="1" x14ac:dyDescent="0.3">
      <c r="A68" s="68"/>
      <c r="B68" s="53"/>
      <c r="C68" s="40"/>
      <c r="D68" s="40"/>
      <c r="E68" s="63" t="s">
        <v>20</v>
      </c>
      <c r="F68" s="63"/>
      <c r="G68" s="63"/>
      <c r="H68" s="63"/>
      <c r="I68" s="2"/>
      <c r="J68" s="19"/>
      <c r="K68" s="19"/>
      <c r="L68" s="19"/>
      <c r="M68" s="19">
        <v>60000</v>
      </c>
      <c r="N68" s="19">
        <v>1</v>
      </c>
      <c r="O68" s="19">
        <v>60000</v>
      </c>
      <c r="P68" s="19"/>
      <c r="Q68" s="19"/>
      <c r="R68" s="19"/>
      <c r="S68" s="26"/>
      <c r="T68" s="22">
        <v>60000</v>
      </c>
      <c r="U68" s="26">
        <v>1</v>
      </c>
      <c r="V68" s="26">
        <v>60000</v>
      </c>
      <c r="W68" s="26"/>
      <c r="X68" s="26"/>
      <c r="Y68" s="26"/>
      <c r="Z68" s="26"/>
      <c r="AA68" s="22">
        <v>60000</v>
      </c>
      <c r="AB68" s="26">
        <v>1</v>
      </c>
      <c r="AC68" s="26">
        <v>60000</v>
      </c>
      <c r="AD68" s="26"/>
      <c r="AE68" s="26"/>
      <c r="AF68" s="26"/>
      <c r="AG68" s="26"/>
      <c r="AH68" s="22">
        <v>60000</v>
      </c>
      <c r="AI68" s="26">
        <v>1</v>
      </c>
      <c r="AJ68" s="26">
        <v>60000</v>
      </c>
      <c r="AK68" s="26"/>
      <c r="AL68" s="26"/>
      <c r="AM68" s="26"/>
      <c r="AN68" s="26"/>
      <c r="AO68" s="22">
        <v>60000</v>
      </c>
      <c r="AP68" s="26">
        <v>1</v>
      </c>
      <c r="AQ68" s="26">
        <v>60000</v>
      </c>
      <c r="AR68" s="26"/>
      <c r="AS68" s="26"/>
      <c r="AT68" s="26"/>
      <c r="AU68" s="26"/>
      <c r="AV68" s="22">
        <v>60000</v>
      </c>
    </row>
    <row r="69" spans="1:48" x14ac:dyDescent="0.3">
      <c r="A69" s="68"/>
      <c r="B69" s="53"/>
      <c r="C69" s="40"/>
      <c r="D69" s="40" t="s">
        <v>49</v>
      </c>
      <c r="E69" s="50"/>
      <c r="F69" s="50"/>
      <c r="G69" s="50"/>
      <c r="H69" s="50"/>
      <c r="I69" s="7"/>
      <c r="J69" s="7"/>
      <c r="K69" s="7"/>
      <c r="L69" s="7"/>
      <c r="M69" s="7"/>
      <c r="N69" s="7"/>
      <c r="O69" s="8"/>
      <c r="P69" s="8"/>
      <c r="Q69" s="8"/>
      <c r="R69" s="8"/>
      <c r="S69" s="8"/>
      <c r="T69" s="10"/>
      <c r="U69" s="8"/>
      <c r="V69" s="8"/>
      <c r="W69" s="8"/>
      <c r="X69" s="8"/>
      <c r="Y69" s="8"/>
      <c r="Z69" s="8"/>
      <c r="AA69" s="10"/>
      <c r="AB69" s="8"/>
      <c r="AC69" s="8"/>
      <c r="AD69" s="8"/>
      <c r="AE69" s="8"/>
      <c r="AF69" s="8"/>
      <c r="AG69" s="8"/>
      <c r="AH69" s="10"/>
      <c r="AI69" s="8"/>
      <c r="AJ69" s="8"/>
      <c r="AK69" s="8"/>
      <c r="AL69" s="8"/>
      <c r="AM69" s="8"/>
      <c r="AN69" s="8"/>
      <c r="AO69" s="10"/>
      <c r="AP69" s="8"/>
      <c r="AQ69" s="8"/>
      <c r="AR69" s="8"/>
      <c r="AS69" s="8"/>
      <c r="AT69" s="8"/>
      <c r="AU69" s="8"/>
      <c r="AV69" s="10"/>
    </row>
    <row r="70" spans="1:48" x14ac:dyDescent="0.3">
      <c r="A70" s="68"/>
      <c r="B70" s="53"/>
      <c r="C70" s="40"/>
      <c r="D70" s="40"/>
      <c r="E70" s="50"/>
      <c r="F70" s="50"/>
      <c r="G70" s="50"/>
      <c r="H70" s="50"/>
      <c r="I70" s="7"/>
      <c r="J70" s="7"/>
      <c r="K70" s="7"/>
      <c r="L70" s="7"/>
      <c r="M70" s="7"/>
      <c r="N70" s="7"/>
      <c r="O70" s="7"/>
      <c r="P70" s="7"/>
      <c r="Q70" s="7"/>
      <c r="R70" s="7"/>
      <c r="S70" s="8"/>
      <c r="T70" s="10"/>
      <c r="U70" s="8"/>
      <c r="V70" s="8"/>
      <c r="W70" s="8"/>
      <c r="X70" s="8"/>
      <c r="Y70" s="8"/>
      <c r="Z70" s="8"/>
      <c r="AA70" s="10"/>
      <c r="AB70" s="8"/>
      <c r="AC70" s="8"/>
      <c r="AD70" s="8"/>
      <c r="AE70" s="8"/>
      <c r="AF70" s="8"/>
      <c r="AG70" s="8"/>
      <c r="AH70" s="10"/>
      <c r="AI70" s="8"/>
      <c r="AJ70" s="8"/>
      <c r="AK70" s="8"/>
      <c r="AL70" s="8"/>
      <c r="AM70" s="8"/>
      <c r="AN70" s="8"/>
      <c r="AO70" s="10"/>
      <c r="AP70" s="8"/>
      <c r="AQ70" s="8"/>
      <c r="AR70" s="8"/>
      <c r="AS70" s="8"/>
      <c r="AT70" s="8"/>
      <c r="AU70" s="8"/>
      <c r="AV70" s="10"/>
    </row>
    <row r="71" spans="1:48" x14ac:dyDescent="0.3">
      <c r="A71" s="68"/>
      <c r="B71" s="53"/>
      <c r="C71" s="40"/>
      <c r="D71" s="40"/>
      <c r="E71" s="51"/>
      <c r="F71" s="51"/>
      <c r="G71" s="51"/>
      <c r="H71" s="51"/>
      <c r="I71" s="15"/>
      <c r="J71" s="16"/>
      <c r="K71" s="16"/>
      <c r="L71" s="16"/>
      <c r="M71" s="16"/>
      <c r="N71" s="16"/>
      <c r="O71" s="17"/>
      <c r="P71" s="17"/>
      <c r="Q71" s="17"/>
      <c r="R71" s="17"/>
      <c r="S71" s="24"/>
      <c r="T71" s="21"/>
      <c r="U71" s="25"/>
      <c r="V71" s="24"/>
      <c r="W71" s="24"/>
      <c r="X71" s="24"/>
      <c r="Y71" s="24"/>
      <c r="Z71" s="24"/>
      <c r="AA71" s="21"/>
      <c r="AB71" s="25"/>
      <c r="AC71" s="24"/>
      <c r="AD71" s="24"/>
      <c r="AE71" s="24"/>
      <c r="AF71" s="24"/>
      <c r="AG71" s="24"/>
      <c r="AH71" s="21"/>
      <c r="AI71" s="25"/>
      <c r="AJ71" s="24"/>
      <c r="AK71" s="24"/>
      <c r="AL71" s="24"/>
      <c r="AM71" s="24"/>
      <c r="AN71" s="24"/>
      <c r="AO71" s="21"/>
      <c r="AP71" s="25"/>
      <c r="AQ71" s="24"/>
      <c r="AR71" s="24"/>
      <c r="AS71" s="24"/>
      <c r="AT71" s="24"/>
      <c r="AU71" s="24"/>
      <c r="AV71" s="21"/>
    </row>
    <row r="72" spans="1:48" x14ac:dyDescent="0.3">
      <c r="A72" s="68"/>
      <c r="B72" s="53"/>
      <c r="C72" s="41" t="s">
        <v>21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11"/>
      <c r="O72" s="3">
        <f>SUM(O60:O71)</f>
        <v>94000</v>
      </c>
      <c r="P72" s="59"/>
      <c r="Q72" s="59"/>
      <c r="R72" s="59"/>
      <c r="S72" s="27">
        <v>0</v>
      </c>
      <c r="T72" s="4">
        <f>SUM(T60:T71)</f>
        <v>94000</v>
      </c>
      <c r="U72" s="11"/>
      <c r="V72" s="3">
        <f>SUM(V60:V71)</f>
        <v>94000</v>
      </c>
      <c r="W72" s="61"/>
      <c r="X72" s="61"/>
      <c r="Y72" s="61"/>
      <c r="Z72" s="27">
        <v>0</v>
      </c>
      <c r="AA72" s="4">
        <f>SUM(AA60:AA71)</f>
        <v>94000</v>
      </c>
      <c r="AB72" s="11"/>
      <c r="AC72" s="3">
        <f>SUM(AC60:AC71)</f>
        <v>94000</v>
      </c>
      <c r="AD72" s="61"/>
      <c r="AE72" s="61"/>
      <c r="AF72" s="61"/>
      <c r="AG72" s="27">
        <v>0</v>
      </c>
      <c r="AH72" s="4">
        <f>SUM(AH60:AH71)</f>
        <v>94000</v>
      </c>
      <c r="AI72" s="11"/>
      <c r="AJ72" s="3">
        <f>SUM(AJ60:AJ71)</f>
        <v>94000</v>
      </c>
      <c r="AK72" s="61"/>
      <c r="AL72" s="61"/>
      <c r="AM72" s="61"/>
      <c r="AN72" s="27">
        <v>0</v>
      </c>
      <c r="AO72" s="4">
        <f>SUM(AO60:AO71)</f>
        <v>94000</v>
      </c>
      <c r="AP72" s="11"/>
      <c r="AQ72" s="3">
        <f>SUM(AQ60:AQ71)</f>
        <v>94000</v>
      </c>
      <c r="AR72" s="61"/>
      <c r="AS72" s="61"/>
      <c r="AT72" s="61"/>
      <c r="AU72" s="27">
        <v>0</v>
      </c>
      <c r="AV72" s="4">
        <f>SUM(AV60:AV71)</f>
        <v>94000</v>
      </c>
    </row>
    <row r="73" spans="1:48" ht="17.25" thickBot="1" x14ac:dyDescent="0.35">
      <c r="A73" s="69"/>
      <c r="B73" s="42" t="s">
        <v>32</v>
      </c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12"/>
      <c r="O73" s="13">
        <f>SUM(O59,O72)</f>
        <v>174000</v>
      </c>
      <c r="P73" s="60"/>
      <c r="Q73" s="60"/>
      <c r="R73" s="60"/>
      <c r="S73" s="13">
        <f>SUM(S59,S72)</f>
        <v>750</v>
      </c>
      <c r="T73" s="14">
        <f>SUM(T59,T72)</f>
        <v>174750</v>
      </c>
      <c r="U73" s="12"/>
      <c r="V73" s="13">
        <f>SUM(V59,V72)</f>
        <v>174000</v>
      </c>
      <c r="W73" s="62"/>
      <c r="X73" s="62"/>
      <c r="Y73" s="62"/>
      <c r="Z73" s="13">
        <f>SUM(Z59,Z72)</f>
        <v>750</v>
      </c>
      <c r="AA73" s="14">
        <f>SUM(AA59,AA72)</f>
        <v>174750</v>
      </c>
      <c r="AB73" s="12"/>
      <c r="AC73" s="13">
        <f>SUM(AC59,AC72)</f>
        <v>174000</v>
      </c>
      <c r="AD73" s="62"/>
      <c r="AE73" s="62"/>
      <c r="AF73" s="62"/>
      <c r="AG73" s="13">
        <f>SUM(AG59,AG72)</f>
        <v>750</v>
      </c>
      <c r="AH73" s="14">
        <f>SUM(AH59,AH72)</f>
        <v>174750</v>
      </c>
      <c r="AI73" s="12"/>
      <c r="AJ73" s="13">
        <f>SUM(AJ59,AJ72)</f>
        <v>174000</v>
      </c>
      <c r="AK73" s="62"/>
      <c r="AL73" s="62"/>
      <c r="AM73" s="62"/>
      <c r="AN73" s="13">
        <f>SUM(AN59,AN72)</f>
        <v>750</v>
      </c>
      <c r="AO73" s="14">
        <f>SUM(AO59,AO72)</f>
        <v>174750</v>
      </c>
      <c r="AP73" s="12"/>
      <c r="AQ73" s="13">
        <f>SUM(AQ59,AQ72)</f>
        <v>174000</v>
      </c>
      <c r="AR73" s="62"/>
      <c r="AS73" s="62"/>
      <c r="AT73" s="62"/>
      <c r="AU73" s="13">
        <f>SUM(AU59,AU72)</f>
        <v>750</v>
      </c>
      <c r="AV73" s="14">
        <f>SUM(AV59,AV72)</f>
        <v>174750</v>
      </c>
    </row>
    <row r="75" spans="1:48" x14ac:dyDescent="0.3">
      <c r="P75" s="28"/>
      <c r="Q75" s="30"/>
      <c r="R75" s="30"/>
      <c r="S75" s="29"/>
      <c r="T75" s="29"/>
      <c r="U75" s="29"/>
      <c r="V75" s="29"/>
      <c r="W75" s="29"/>
      <c r="X75" s="31"/>
      <c r="Y75" s="31"/>
      <c r="Z75" s="29"/>
      <c r="AA75" s="29"/>
      <c r="AB75" s="29"/>
      <c r="AC75" s="29"/>
      <c r="AD75" s="29"/>
      <c r="AE75" s="31"/>
      <c r="AF75" s="31"/>
      <c r="AG75" s="29"/>
      <c r="AH75" s="29"/>
      <c r="AI75" s="29"/>
      <c r="AJ75" s="29"/>
      <c r="AK75" s="29"/>
      <c r="AL75" s="31"/>
      <c r="AM75" s="31"/>
      <c r="AN75" s="29"/>
      <c r="AO75" s="29"/>
      <c r="AP75" s="29"/>
      <c r="AQ75" s="29"/>
      <c r="AR75" s="29"/>
      <c r="AS75" s="31"/>
      <c r="AT75" s="31"/>
    </row>
    <row r="76" spans="1:48" x14ac:dyDescent="0.3">
      <c r="P76" s="28"/>
      <c r="Q76" s="28"/>
      <c r="R76" s="28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</row>
    <row r="77" spans="1:48" x14ac:dyDescent="0.3">
      <c r="P77" s="28"/>
      <c r="Q77" s="28"/>
      <c r="R77" s="28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</row>
    <row r="78" spans="1:48" x14ac:dyDescent="0.3">
      <c r="P78" s="28"/>
      <c r="Q78" s="28"/>
      <c r="R78" s="28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</row>
    <row r="79" spans="1:48" x14ac:dyDescent="0.3">
      <c r="P79" s="28"/>
      <c r="Q79" s="28"/>
      <c r="R79" s="28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</row>
    <row r="80" spans="1:48" x14ac:dyDescent="0.3">
      <c r="P80" s="28"/>
      <c r="Q80" s="28"/>
      <c r="R80" s="28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</row>
    <row r="81" spans="16:46" x14ac:dyDescent="0.3">
      <c r="P81" s="28"/>
      <c r="Q81" s="28"/>
      <c r="R81" s="28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</row>
    <row r="82" spans="16:46" x14ac:dyDescent="0.3">
      <c r="P82" s="28"/>
      <c r="Q82" s="28"/>
      <c r="R82" s="28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</row>
    <row r="83" spans="16:46" x14ac:dyDescent="0.3">
      <c r="P83" s="28"/>
      <c r="Q83" s="28"/>
      <c r="R83" s="28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</row>
    <row r="84" spans="16:46" x14ac:dyDescent="0.3">
      <c r="P84" s="28"/>
      <c r="Q84" s="28"/>
      <c r="R84" s="28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</row>
    <row r="85" spans="16:46" x14ac:dyDescent="0.3">
      <c r="P85" s="28"/>
      <c r="Q85" s="28"/>
      <c r="R85" s="28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</row>
    <row r="86" spans="16:46" x14ac:dyDescent="0.3">
      <c r="P86" s="28"/>
      <c r="Q86" s="28"/>
      <c r="R86" s="28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</row>
  </sheetData>
  <mergeCells count="187">
    <mergeCell ref="AR49:AT49"/>
    <mergeCell ref="AR50:AT50"/>
    <mergeCell ref="AR59:AT59"/>
    <mergeCell ref="AR72:AT72"/>
    <mergeCell ref="AR73:AT73"/>
    <mergeCell ref="AK72:AM72"/>
    <mergeCell ref="AK73:AM73"/>
    <mergeCell ref="AK36:AM36"/>
    <mergeCell ref="AP2:AP4"/>
    <mergeCell ref="AQ2:AU2"/>
    <mergeCell ref="AV2:AV4"/>
    <mergeCell ref="AQ3:AQ4"/>
    <mergeCell ref="AR3:AU3"/>
    <mergeCell ref="AR13:AT13"/>
    <mergeCell ref="AR26:AT26"/>
    <mergeCell ref="AR27:AT27"/>
    <mergeCell ref="AR36:AT36"/>
    <mergeCell ref="U1:AA1"/>
    <mergeCell ref="AB1:AH1"/>
    <mergeCell ref="AI1:AO1"/>
    <mergeCell ref="AP1:AV1"/>
    <mergeCell ref="W13:Y13"/>
    <mergeCell ref="W26:Y26"/>
    <mergeCell ref="W27:Y27"/>
    <mergeCell ref="W36:Y36"/>
    <mergeCell ref="W49:Y49"/>
    <mergeCell ref="AB2:AB4"/>
    <mergeCell ref="AC2:AG2"/>
    <mergeCell ref="AH2:AH4"/>
    <mergeCell ref="AC3:AC4"/>
    <mergeCell ref="AD3:AG3"/>
    <mergeCell ref="AD13:AF13"/>
    <mergeCell ref="AD26:AF26"/>
    <mergeCell ref="AD27:AF27"/>
    <mergeCell ref="AD36:AF36"/>
    <mergeCell ref="AD49:AF49"/>
    <mergeCell ref="AJ3:AJ4"/>
    <mergeCell ref="AK3:AN3"/>
    <mergeCell ref="AK13:AM13"/>
    <mergeCell ref="AK26:AM26"/>
    <mergeCell ref="AK27:AM27"/>
    <mergeCell ref="A1:T1"/>
    <mergeCell ref="P72:R72"/>
    <mergeCell ref="B73:M73"/>
    <mergeCell ref="P73:R73"/>
    <mergeCell ref="P59:R59"/>
    <mergeCell ref="B60:B72"/>
    <mergeCell ref="C60:C65"/>
    <mergeCell ref="D60:D62"/>
    <mergeCell ref="E60:H60"/>
    <mergeCell ref="E61:H61"/>
    <mergeCell ref="E62:H62"/>
    <mergeCell ref="D63:D65"/>
    <mergeCell ref="E63:H63"/>
    <mergeCell ref="E64:H64"/>
    <mergeCell ref="E65:H65"/>
    <mergeCell ref="C66:C71"/>
    <mergeCell ref="D66:D68"/>
    <mergeCell ref="E66:H66"/>
    <mergeCell ref="E67:H67"/>
    <mergeCell ref="E68:H68"/>
    <mergeCell ref="D69:D71"/>
    <mergeCell ref="E69:H69"/>
    <mergeCell ref="E70:H70"/>
    <mergeCell ref="E71:H71"/>
    <mergeCell ref="A51:A73"/>
    <mergeCell ref="B51:B59"/>
    <mergeCell ref="C51:D54"/>
    <mergeCell ref="E51:H51"/>
    <mergeCell ref="E52:H52"/>
    <mergeCell ref="E53:H53"/>
    <mergeCell ref="E54:H54"/>
    <mergeCell ref="C55:D58"/>
    <mergeCell ref="E55:H55"/>
    <mergeCell ref="E56:H56"/>
    <mergeCell ref="E57:H57"/>
    <mergeCell ref="E58:H58"/>
    <mergeCell ref="C59:M59"/>
    <mergeCell ref="C72:M72"/>
    <mergeCell ref="E42:H42"/>
    <mergeCell ref="C43:C48"/>
    <mergeCell ref="D43:D45"/>
    <mergeCell ref="E43:H43"/>
    <mergeCell ref="E44:H44"/>
    <mergeCell ref="E45:H45"/>
    <mergeCell ref="D46:D48"/>
    <mergeCell ref="E46:H46"/>
    <mergeCell ref="E47:H47"/>
    <mergeCell ref="E48:H48"/>
    <mergeCell ref="A28:A50"/>
    <mergeCell ref="B28:B36"/>
    <mergeCell ref="C28:D31"/>
    <mergeCell ref="E28:H28"/>
    <mergeCell ref="E29:H29"/>
    <mergeCell ref="E30:H30"/>
    <mergeCell ref="E31:H31"/>
    <mergeCell ref="C32:D35"/>
    <mergeCell ref="E32:H32"/>
    <mergeCell ref="E33:H33"/>
    <mergeCell ref="E34:H34"/>
    <mergeCell ref="E35:H35"/>
    <mergeCell ref="C36:M36"/>
    <mergeCell ref="C49:M49"/>
    <mergeCell ref="B50:M50"/>
    <mergeCell ref="B37:B49"/>
    <mergeCell ref="C37:C42"/>
    <mergeCell ref="D37:D39"/>
    <mergeCell ref="E37:H37"/>
    <mergeCell ref="E38:H38"/>
    <mergeCell ref="E39:H39"/>
    <mergeCell ref="D40:D42"/>
    <mergeCell ref="E40:H40"/>
    <mergeCell ref="E41:H41"/>
    <mergeCell ref="E14:H14"/>
    <mergeCell ref="C14:C19"/>
    <mergeCell ref="C20:C25"/>
    <mergeCell ref="D14:D16"/>
    <mergeCell ref="D17:D19"/>
    <mergeCell ref="D20:D22"/>
    <mergeCell ref="D23:D25"/>
    <mergeCell ref="E17:H17"/>
    <mergeCell ref="E18:H18"/>
    <mergeCell ref="E19:H19"/>
    <mergeCell ref="E20:H20"/>
    <mergeCell ref="E21:H21"/>
    <mergeCell ref="E22:H22"/>
    <mergeCell ref="E23:H23"/>
    <mergeCell ref="D2:D4"/>
    <mergeCell ref="T2:T4"/>
    <mergeCell ref="I2:I4"/>
    <mergeCell ref="P13:R13"/>
    <mergeCell ref="E5:H5"/>
    <mergeCell ref="E6:H6"/>
    <mergeCell ref="E7:H7"/>
    <mergeCell ref="E8:H8"/>
    <mergeCell ref="E9:H9"/>
    <mergeCell ref="E10:H10"/>
    <mergeCell ref="E11:H11"/>
    <mergeCell ref="E12:H12"/>
    <mergeCell ref="P27:R27"/>
    <mergeCell ref="P49:R49"/>
    <mergeCell ref="P50:R50"/>
    <mergeCell ref="P36:R36"/>
    <mergeCell ref="AK49:AM49"/>
    <mergeCell ref="AK50:AM50"/>
    <mergeCell ref="AK59:AM59"/>
    <mergeCell ref="W72:Y72"/>
    <mergeCell ref="W73:Y73"/>
    <mergeCell ref="W50:Y50"/>
    <mergeCell ref="W59:Y59"/>
    <mergeCell ref="AD50:AF50"/>
    <mergeCell ref="AD59:AF59"/>
    <mergeCell ref="AD72:AF72"/>
    <mergeCell ref="AD73:AF73"/>
    <mergeCell ref="U2:U4"/>
    <mergeCell ref="V2:Z2"/>
    <mergeCell ref="AA2:AA4"/>
    <mergeCell ref="V3:V4"/>
    <mergeCell ref="W3:Z3"/>
    <mergeCell ref="AI2:AI4"/>
    <mergeCell ref="AJ2:AN2"/>
    <mergeCell ref="AO2:AO4"/>
    <mergeCell ref="P26:R26"/>
    <mergeCell ref="A2:A4"/>
    <mergeCell ref="A5:A27"/>
    <mergeCell ref="C5:D8"/>
    <mergeCell ref="C9:D12"/>
    <mergeCell ref="C26:M26"/>
    <mergeCell ref="B27:M27"/>
    <mergeCell ref="O3:O4"/>
    <mergeCell ref="P3:S3"/>
    <mergeCell ref="B2:B4"/>
    <mergeCell ref="E2:H4"/>
    <mergeCell ref="J2:J4"/>
    <mergeCell ref="K2:K4"/>
    <mergeCell ref="L2:L4"/>
    <mergeCell ref="M2:M4"/>
    <mergeCell ref="N2:N4"/>
    <mergeCell ref="E15:H15"/>
    <mergeCell ref="E16:H16"/>
    <mergeCell ref="O2:S2"/>
    <mergeCell ref="E25:H25"/>
    <mergeCell ref="C13:M13"/>
    <mergeCell ref="B5:B13"/>
    <mergeCell ref="B14:B26"/>
    <mergeCell ref="E24:H24"/>
    <mergeCell ref="C2:C4"/>
  </mergeCells>
  <phoneticPr fontId="1" type="noConversion"/>
  <pageMargins left="0.7" right="0.7" top="0.75" bottom="0.75" header="0.3" footer="0.3"/>
  <pageSetup paperSize="8" scale="3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재료비 산출내역 입력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2019-03-07T08:50:48Z</dcterms:modified>
</cp:coreProperties>
</file>